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EuKData\Projekty_vstup\25-071-Libkovice_garaz(VZMR)\ZD\CD\"/>
    </mc:Choice>
  </mc:AlternateContent>
  <xr:revisionPtr revIDLastSave="0" documentId="13_ncr:1_{F8530EE3-2830-4D2D-B790-99D863F0D600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Rekapitulace stavby" sheetId="1" r:id="rId1"/>
    <sheet name="2025-13-01 - Vlastní obje..." sheetId="2" r:id="rId2"/>
    <sheet name="2025-13-02 - Místo pro ko..." sheetId="3" r:id="rId3"/>
    <sheet name="2025-13-03 - Oplocení" sheetId="4" r:id="rId4"/>
    <sheet name="2025-13-04 - Příjezdová k..." sheetId="5" r:id="rId5"/>
    <sheet name="2025-13-05 - VRN" sheetId="6" r:id="rId6"/>
  </sheets>
  <definedNames>
    <definedName name="_xlnm._FilterDatabase" localSheetId="1" hidden="1">'2025-13-01 - Vlastní obje...'!$C$146:$K$514</definedName>
    <definedName name="_xlnm._FilterDatabase" localSheetId="2" hidden="1">'2025-13-02 - Místo pro ko...'!$C$132:$K$194</definedName>
    <definedName name="_xlnm._FilterDatabase" localSheetId="3" hidden="1">'2025-13-03 - Oplocení'!$C$134:$K$212</definedName>
    <definedName name="_xlnm._FilterDatabase" localSheetId="4" hidden="1">'2025-13-04 - Příjezdová k...'!$C$130:$K$200</definedName>
    <definedName name="_xlnm._FilterDatabase" localSheetId="5" hidden="1">'2025-13-05 - VRN'!$C$128:$K$134</definedName>
    <definedName name="_xlnm.Print_Titles" localSheetId="1">'2025-13-01 - Vlastní obje...'!$146:$146</definedName>
    <definedName name="_xlnm.Print_Titles" localSheetId="2">'2025-13-02 - Místo pro ko...'!$132:$132</definedName>
    <definedName name="_xlnm.Print_Titles" localSheetId="3">'2025-13-03 - Oplocení'!$134:$134</definedName>
    <definedName name="_xlnm.Print_Titles" localSheetId="4">'2025-13-04 - Příjezdová k...'!$130:$130</definedName>
    <definedName name="_xlnm.Print_Titles" localSheetId="5">'2025-13-05 - VRN'!$128:$128</definedName>
    <definedName name="_xlnm.Print_Titles" localSheetId="0">'Rekapitulace stavby'!$92:$92</definedName>
    <definedName name="_xlnm.Print_Area" localSheetId="1">'2025-13-01 - Vlastní obje...'!$C$4:$J$76,'2025-13-01 - Vlastní obje...'!$C$82:$J$128,'2025-13-01 - Vlastní obje...'!$C$134:$J$514</definedName>
    <definedName name="_xlnm.Print_Area" localSheetId="2">'2025-13-02 - Místo pro ko...'!$C$4:$J$76,'2025-13-02 - Místo pro ko...'!$C$82:$J$114,'2025-13-02 - Místo pro ko...'!$C$120:$J$194</definedName>
    <definedName name="_xlnm.Print_Area" localSheetId="3">'2025-13-03 - Oplocení'!$C$4:$J$76,'2025-13-03 - Oplocení'!$C$82:$J$116,'2025-13-03 - Oplocení'!$C$122:$J$212</definedName>
    <definedName name="_xlnm.Print_Area" localSheetId="4">'2025-13-04 - Příjezdová k...'!$C$4:$J$76,'2025-13-04 - Příjezdová k...'!$C$82:$J$112,'2025-13-04 - Příjezdová k...'!$C$118:$J$200</definedName>
    <definedName name="_xlnm.Print_Area" localSheetId="5">'2025-13-05 - VRN'!$C$4:$J$76,'2025-13-05 - VRN'!$C$82:$J$110,'2025-13-05 - VRN'!$C$116:$J$134</definedName>
    <definedName name="_xlnm.Print_Area" localSheetId="0">'Rekapitulace stavby'!$D$4:$AO$76,'Rekapitulace stavby'!$C$82:$AQ$107</definedName>
  </definedNames>
  <calcPr calcId="191029"/>
</workbook>
</file>

<file path=xl/calcChain.xml><?xml version="1.0" encoding="utf-8"?>
<calcChain xmlns="http://schemas.openxmlformats.org/spreadsheetml/2006/main">
  <c r="J39" i="6" l="1"/>
  <c r="J38" i="6"/>
  <c r="AY99" i="1" s="1"/>
  <c r="J37" i="6"/>
  <c r="AX99" i="1" s="1"/>
  <c r="BI134" i="6"/>
  <c r="BH134" i="6"/>
  <c r="BG134" i="6"/>
  <c r="BF134" i="6"/>
  <c r="T134" i="6"/>
  <c r="T133" i="6"/>
  <c r="R134" i="6"/>
  <c r="R133" i="6" s="1"/>
  <c r="P134" i="6"/>
  <c r="P133" i="6"/>
  <c r="BI132" i="6"/>
  <c r="BH132" i="6"/>
  <c r="BG132" i="6"/>
  <c r="BF132" i="6"/>
  <c r="T132" i="6"/>
  <c r="T131" i="6" s="1"/>
  <c r="T130" i="6" s="1"/>
  <c r="T129" i="6" s="1"/>
  <c r="R132" i="6"/>
  <c r="R131" i="6" s="1"/>
  <c r="P132" i="6"/>
  <c r="P131" i="6"/>
  <c r="P130" i="6" s="1"/>
  <c r="P129" i="6" s="1"/>
  <c r="AU99" i="1" s="1"/>
  <c r="J126" i="6"/>
  <c r="J125" i="6"/>
  <c r="F125" i="6"/>
  <c r="F123" i="6"/>
  <c r="E121" i="6"/>
  <c r="BI108" i="6"/>
  <c r="BH108" i="6"/>
  <c r="BG108" i="6"/>
  <c r="BF108" i="6"/>
  <c r="BI107" i="6"/>
  <c r="BH107" i="6"/>
  <c r="BG107" i="6"/>
  <c r="BF107" i="6"/>
  <c r="BE107" i="6"/>
  <c r="BI106" i="6"/>
  <c r="BH106" i="6"/>
  <c r="BG106" i="6"/>
  <c r="BF106" i="6"/>
  <c r="BE106" i="6"/>
  <c r="BI105" i="6"/>
  <c r="BH105" i="6"/>
  <c r="BG105" i="6"/>
  <c r="BF105" i="6"/>
  <c r="BE105" i="6"/>
  <c r="BI104" i="6"/>
  <c r="BH104" i="6"/>
  <c r="BG104" i="6"/>
  <c r="BF104" i="6"/>
  <c r="BE104" i="6"/>
  <c r="BI103" i="6"/>
  <c r="BH103" i="6"/>
  <c r="BG103" i="6"/>
  <c r="BF103" i="6"/>
  <c r="BE103" i="6"/>
  <c r="J92" i="6"/>
  <c r="J91" i="6"/>
  <c r="F91" i="6"/>
  <c r="F89" i="6"/>
  <c r="E87" i="6"/>
  <c r="J18" i="6"/>
  <c r="E18" i="6"/>
  <c r="F126" i="6" s="1"/>
  <c r="J17" i="6"/>
  <c r="J12" i="6"/>
  <c r="J89" i="6"/>
  <c r="E7" i="6"/>
  <c r="E119" i="6" s="1"/>
  <c r="J39" i="5"/>
  <c r="J38" i="5"/>
  <c r="AY98" i="1"/>
  <c r="J37" i="5"/>
  <c r="AX98" i="1"/>
  <c r="BI200" i="5"/>
  <c r="BH200" i="5"/>
  <c r="BG200" i="5"/>
  <c r="BF200" i="5"/>
  <c r="T200" i="5"/>
  <c r="T199" i="5" s="1"/>
  <c r="R200" i="5"/>
  <c r="R199" i="5"/>
  <c r="P200" i="5"/>
  <c r="P199" i="5"/>
  <c r="BI195" i="5"/>
  <c r="BH195" i="5"/>
  <c r="BG195" i="5"/>
  <c r="BF195" i="5"/>
  <c r="T195" i="5"/>
  <c r="R195" i="5"/>
  <c r="P195" i="5"/>
  <c r="BI193" i="5"/>
  <c r="BH193" i="5"/>
  <c r="BG193" i="5"/>
  <c r="BF193" i="5"/>
  <c r="T193" i="5"/>
  <c r="R193" i="5"/>
  <c r="P193" i="5"/>
  <c r="BI189" i="5"/>
  <c r="BH189" i="5"/>
  <c r="BG189" i="5"/>
  <c r="BF189" i="5"/>
  <c r="T189" i="5"/>
  <c r="R189" i="5"/>
  <c r="P189" i="5"/>
  <c r="BI186" i="5"/>
  <c r="BH186" i="5"/>
  <c r="BG186" i="5"/>
  <c r="BF186" i="5"/>
  <c r="T186" i="5"/>
  <c r="R186" i="5"/>
  <c r="P186" i="5"/>
  <c r="BI182" i="5"/>
  <c r="BH182" i="5"/>
  <c r="BG182" i="5"/>
  <c r="BF182" i="5"/>
  <c r="T182" i="5"/>
  <c r="R182" i="5"/>
  <c r="P182" i="5"/>
  <c r="BI178" i="5"/>
  <c r="BH178" i="5"/>
  <c r="BG178" i="5"/>
  <c r="BF178" i="5"/>
  <c r="T178" i="5"/>
  <c r="R178" i="5"/>
  <c r="P178" i="5"/>
  <c r="BI173" i="5"/>
  <c r="BH173" i="5"/>
  <c r="BG173" i="5"/>
  <c r="BF173" i="5"/>
  <c r="T173" i="5"/>
  <c r="R173" i="5"/>
  <c r="P173" i="5"/>
  <c r="BI169" i="5"/>
  <c r="BH169" i="5"/>
  <c r="BG169" i="5"/>
  <c r="BF169" i="5"/>
  <c r="T169" i="5"/>
  <c r="R169" i="5"/>
  <c r="P169" i="5"/>
  <c r="BI163" i="5"/>
  <c r="BH163" i="5"/>
  <c r="BG163" i="5"/>
  <c r="BF163" i="5"/>
  <c r="T163" i="5"/>
  <c r="R163" i="5"/>
  <c r="P163" i="5"/>
  <c r="BI155" i="5"/>
  <c r="BH155" i="5"/>
  <c r="BG155" i="5"/>
  <c r="BF155" i="5"/>
  <c r="T155" i="5"/>
  <c r="R155" i="5"/>
  <c r="P155" i="5"/>
  <c r="BI150" i="5"/>
  <c r="BH150" i="5"/>
  <c r="BG150" i="5"/>
  <c r="BF150" i="5"/>
  <c r="T150" i="5"/>
  <c r="R150" i="5"/>
  <c r="P150" i="5"/>
  <c r="BI146" i="5"/>
  <c r="BH146" i="5"/>
  <c r="BG146" i="5"/>
  <c r="BF146" i="5"/>
  <c r="T146" i="5"/>
  <c r="R146" i="5"/>
  <c r="P146" i="5"/>
  <c r="BI138" i="5"/>
  <c r="BH138" i="5"/>
  <c r="BG138" i="5"/>
  <c r="BF138" i="5"/>
  <c r="T138" i="5"/>
  <c r="R138" i="5"/>
  <c r="P138" i="5"/>
  <c r="BI134" i="5"/>
  <c r="BH134" i="5"/>
  <c r="BG134" i="5"/>
  <c r="BF134" i="5"/>
  <c r="T134" i="5"/>
  <c r="R134" i="5"/>
  <c r="P134" i="5"/>
  <c r="J128" i="5"/>
  <c r="J127" i="5"/>
  <c r="F127" i="5"/>
  <c r="F125" i="5"/>
  <c r="E123" i="5"/>
  <c r="BI110" i="5"/>
  <c r="BH110" i="5"/>
  <c r="BG110" i="5"/>
  <c r="BF110" i="5"/>
  <c r="BI109" i="5"/>
  <c r="BH109" i="5"/>
  <c r="BG109" i="5"/>
  <c r="BF109" i="5"/>
  <c r="BE109" i="5"/>
  <c r="BI108" i="5"/>
  <c r="BH108" i="5"/>
  <c r="BG108" i="5"/>
  <c r="BF108" i="5"/>
  <c r="BE108" i="5"/>
  <c r="BI107" i="5"/>
  <c r="BH107" i="5"/>
  <c r="BG107" i="5"/>
  <c r="BF107" i="5"/>
  <c r="BE107" i="5"/>
  <c r="BI106" i="5"/>
  <c r="BH106" i="5"/>
  <c r="BG106" i="5"/>
  <c r="BF106" i="5"/>
  <c r="BE106" i="5"/>
  <c r="BI105" i="5"/>
  <c r="BH105" i="5"/>
  <c r="BG105" i="5"/>
  <c r="BF105" i="5"/>
  <c r="BE105" i="5"/>
  <c r="J92" i="5"/>
  <c r="J91" i="5"/>
  <c r="F91" i="5"/>
  <c r="F89" i="5"/>
  <c r="E87" i="5"/>
  <c r="J18" i="5"/>
  <c r="E18" i="5"/>
  <c r="F128" i="5" s="1"/>
  <c r="J17" i="5"/>
  <c r="J12" i="5"/>
  <c r="J89" i="5" s="1"/>
  <c r="E7" i="5"/>
  <c r="E121" i="5"/>
  <c r="J39" i="4"/>
  <c r="J38" i="4"/>
  <c r="AY97" i="1"/>
  <c r="J37" i="4"/>
  <c r="AX97" i="1" s="1"/>
  <c r="BI212" i="4"/>
  <c r="BH212" i="4"/>
  <c r="BG212" i="4"/>
  <c r="BF212" i="4"/>
  <c r="T212" i="4"/>
  <c r="T211" i="4"/>
  <c r="T210" i="4"/>
  <c r="R212" i="4"/>
  <c r="R211" i="4" s="1"/>
  <c r="R210" i="4" s="1"/>
  <c r="P212" i="4"/>
  <c r="P211" i="4" s="1"/>
  <c r="P210" i="4" s="1"/>
  <c r="BI209" i="4"/>
  <c r="BH209" i="4"/>
  <c r="BG209" i="4"/>
  <c r="BF209" i="4"/>
  <c r="T209" i="4"/>
  <c r="T208" i="4"/>
  <c r="R209" i="4"/>
  <c r="R208" i="4" s="1"/>
  <c r="P209" i="4"/>
  <c r="P208" i="4"/>
  <c r="BI207" i="4"/>
  <c r="BH207" i="4"/>
  <c r="BG207" i="4"/>
  <c r="BF207" i="4"/>
  <c r="T207" i="4"/>
  <c r="R207" i="4"/>
  <c r="P207" i="4"/>
  <c r="BI205" i="4"/>
  <c r="BH205" i="4"/>
  <c r="BG205" i="4"/>
  <c r="BF205" i="4"/>
  <c r="T205" i="4"/>
  <c r="R205" i="4"/>
  <c r="P205" i="4"/>
  <c r="BI204" i="4"/>
  <c r="BH204" i="4"/>
  <c r="BG204" i="4"/>
  <c r="BF204" i="4"/>
  <c r="T204" i="4"/>
  <c r="R204" i="4"/>
  <c r="P204" i="4"/>
  <c r="BI198" i="4"/>
  <c r="BH198" i="4"/>
  <c r="BG198" i="4"/>
  <c r="BF198" i="4"/>
  <c r="T198" i="4"/>
  <c r="R198" i="4"/>
  <c r="P198" i="4"/>
  <c r="BI196" i="4"/>
  <c r="BH196" i="4"/>
  <c r="BG196" i="4"/>
  <c r="BF196" i="4"/>
  <c r="T196" i="4"/>
  <c r="R196" i="4"/>
  <c r="P196" i="4"/>
  <c r="BI195" i="4"/>
  <c r="BH195" i="4"/>
  <c r="BG195" i="4"/>
  <c r="BF195" i="4"/>
  <c r="T195" i="4"/>
  <c r="R195" i="4"/>
  <c r="P195" i="4"/>
  <c r="BI192" i="4"/>
  <c r="BH192" i="4"/>
  <c r="BG192" i="4"/>
  <c r="BF192" i="4"/>
  <c r="T192" i="4"/>
  <c r="R192" i="4"/>
  <c r="P192" i="4"/>
  <c r="BI188" i="4"/>
  <c r="BH188" i="4"/>
  <c r="BG188" i="4"/>
  <c r="BF188" i="4"/>
  <c r="T188" i="4"/>
  <c r="R188" i="4"/>
  <c r="P188" i="4"/>
  <c r="BI187" i="4"/>
  <c r="BH187" i="4"/>
  <c r="BG187" i="4"/>
  <c r="BF187" i="4"/>
  <c r="T187" i="4"/>
  <c r="R187" i="4"/>
  <c r="P187" i="4"/>
  <c r="BI186" i="4"/>
  <c r="BH186" i="4"/>
  <c r="BG186" i="4"/>
  <c r="BF186" i="4"/>
  <c r="T186" i="4"/>
  <c r="R186" i="4"/>
  <c r="P186" i="4"/>
  <c r="BI185" i="4"/>
  <c r="BH185" i="4"/>
  <c r="BG185" i="4"/>
  <c r="BF185" i="4"/>
  <c r="T185" i="4"/>
  <c r="R185" i="4"/>
  <c r="P185" i="4"/>
  <c r="BI184" i="4"/>
  <c r="BH184" i="4"/>
  <c r="BG184" i="4"/>
  <c r="BF184" i="4"/>
  <c r="T184" i="4"/>
  <c r="R184" i="4"/>
  <c r="P184" i="4"/>
  <c r="BI183" i="4"/>
  <c r="BH183" i="4"/>
  <c r="BG183" i="4"/>
  <c r="BF183" i="4"/>
  <c r="T183" i="4"/>
  <c r="R183" i="4"/>
  <c r="P183" i="4"/>
  <c r="BI179" i="4"/>
  <c r="BH179" i="4"/>
  <c r="BG179" i="4"/>
  <c r="BF179" i="4"/>
  <c r="T179" i="4"/>
  <c r="R179" i="4"/>
  <c r="P179" i="4"/>
  <c r="BI174" i="4"/>
  <c r="BH174" i="4"/>
  <c r="BG174" i="4"/>
  <c r="BF174" i="4"/>
  <c r="T174" i="4"/>
  <c r="R174" i="4"/>
  <c r="P174" i="4"/>
  <c r="BI170" i="4"/>
  <c r="BH170" i="4"/>
  <c r="BG170" i="4"/>
  <c r="BF170" i="4"/>
  <c r="T170" i="4"/>
  <c r="R170" i="4"/>
  <c r="P170" i="4"/>
  <c r="BI164" i="4"/>
  <c r="BH164" i="4"/>
  <c r="BG164" i="4"/>
  <c r="BF164" i="4"/>
  <c r="T164" i="4"/>
  <c r="R164" i="4"/>
  <c r="P164" i="4"/>
  <c r="BI160" i="4"/>
  <c r="BH160" i="4"/>
  <c r="BG160" i="4"/>
  <c r="BF160" i="4"/>
  <c r="T160" i="4"/>
  <c r="R160" i="4"/>
  <c r="P160" i="4"/>
  <c r="BI154" i="4"/>
  <c r="BH154" i="4"/>
  <c r="BG154" i="4"/>
  <c r="BF154" i="4"/>
  <c r="T154" i="4"/>
  <c r="R154" i="4"/>
  <c r="P154" i="4"/>
  <c r="BI150" i="4"/>
  <c r="BH150" i="4"/>
  <c r="BG150" i="4"/>
  <c r="BF150" i="4"/>
  <c r="T150" i="4"/>
  <c r="R150" i="4"/>
  <c r="P150" i="4"/>
  <c r="BI143" i="4"/>
  <c r="BH143" i="4"/>
  <c r="BG143" i="4"/>
  <c r="BF143" i="4"/>
  <c r="T143" i="4"/>
  <c r="R143" i="4"/>
  <c r="P143" i="4"/>
  <c r="BI138" i="4"/>
  <c r="BH138" i="4"/>
  <c r="BG138" i="4"/>
  <c r="BF138" i="4"/>
  <c r="T138" i="4"/>
  <c r="R138" i="4"/>
  <c r="P138" i="4"/>
  <c r="J132" i="4"/>
  <c r="J131" i="4"/>
  <c r="F131" i="4"/>
  <c r="F129" i="4"/>
  <c r="E127" i="4"/>
  <c r="BI114" i="4"/>
  <c r="BH114" i="4"/>
  <c r="BG114" i="4"/>
  <c r="BF114" i="4"/>
  <c r="BI113" i="4"/>
  <c r="BH113" i="4"/>
  <c r="BG113" i="4"/>
  <c r="BF113" i="4"/>
  <c r="BE113" i="4"/>
  <c r="BI112" i="4"/>
  <c r="BH112" i="4"/>
  <c r="BG112" i="4"/>
  <c r="BF112" i="4"/>
  <c r="BE112" i="4"/>
  <c r="BI111" i="4"/>
  <c r="BH111" i="4"/>
  <c r="BG111" i="4"/>
  <c r="BF111" i="4"/>
  <c r="BE111" i="4"/>
  <c r="BI110" i="4"/>
  <c r="BH110" i="4"/>
  <c r="BG110" i="4"/>
  <c r="BF110" i="4"/>
  <c r="BE110" i="4"/>
  <c r="BI109" i="4"/>
  <c r="BH109" i="4"/>
  <c r="BG109" i="4"/>
  <c r="BF109" i="4"/>
  <c r="BE109" i="4"/>
  <c r="J92" i="4"/>
  <c r="J91" i="4"/>
  <c r="F91" i="4"/>
  <c r="F89" i="4"/>
  <c r="E87" i="4"/>
  <c r="J18" i="4"/>
  <c r="E18" i="4"/>
  <c r="F132" i="4" s="1"/>
  <c r="J17" i="4"/>
  <c r="J12" i="4"/>
  <c r="J129" i="4"/>
  <c r="E7" i="4"/>
  <c r="E125" i="4"/>
  <c r="J39" i="3"/>
  <c r="J38" i="3"/>
  <c r="AY96" i="1"/>
  <c r="J37" i="3"/>
  <c r="AX96" i="1"/>
  <c r="BI194" i="3"/>
  <c r="BH194" i="3"/>
  <c r="BG194" i="3"/>
  <c r="BF194" i="3"/>
  <c r="T194" i="3"/>
  <c r="T193" i="3"/>
  <c r="R194" i="3"/>
  <c r="R193" i="3" s="1"/>
  <c r="P194" i="3"/>
  <c r="P193" i="3"/>
  <c r="BI189" i="3"/>
  <c r="BH189" i="3"/>
  <c r="BG189" i="3"/>
  <c r="BF189" i="3"/>
  <c r="T189" i="3"/>
  <c r="T188" i="3"/>
  <c r="R189" i="3"/>
  <c r="R188" i="3"/>
  <c r="P189" i="3"/>
  <c r="P188" i="3" s="1"/>
  <c r="BI186" i="3"/>
  <c r="BH186" i="3"/>
  <c r="BG186" i="3"/>
  <c r="BF186" i="3"/>
  <c r="T186" i="3"/>
  <c r="R186" i="3"/>
  <c r="P186" i="3"/>
  <c r="BI182" i="3"/>
  <c r="BH182" i="3"/>
  <c r="BG182" i="3"/>
  <c r="BF182" i="3"/>
  <c r="T182" i="3"/>
  <c r="R182" i="3"/>
  <c r="P182" i="3"/>
  <c r="BI178" i="3"/>
  <c r="BH178" i="3"/>
  <c r="BG178" i="3"/>
  <c r="BF178" i="3"/>
  <c r="T178" i="3"/>
  <c r="R178" i="3"/>
  <c r="P178" i="3"/>
  <c r="BI173" i="3"/>
  <c r="BH173" i="3"/>
  <c r="BG173" i="3"/>
  <c r="BF173" i="3"/>
  <c r="T173" i="3"/>
  <c r="R173" i="3"/>
  <c r="P173" i="3"/>
  <c r="BI169" i="3"/>
  <c r="BH169" i="3"/>
  <c r="BG169" i="3"/>
  <c r="BF169" i="3"/>
  <c r="T169" i="3"/>
  <c r="R169" i="3"/>
  <c r="P169" i="3"/>
  <c r="BI165" i="3"/>
  <c r="BH165" i="3"/>
  <c r="BG165" i="3"/>
  <c r="BF165" i="3"/>
  <c r="T165" i="3"/>
  <c r="R165" i="3"/>
  <c r="P165" i="3"/>
  <c r="BI160" i="3"/>
  <c r="BH160" i="3"/>
  <c r="BG160" i="3"/>
  <c r="BF160" i="3"/>
  <c r="T160" i="3"/>
  <c r="R160" i="3"/>
  <c r="P160" i="3"/>
  <c r="BI156" i="3"/>
  <c r="BH156" i="3"/>
  <c r="BG156" i="3"/>
  <c r="BF156" i="3"/>
  <c r="T156" i="3"/>
  <c r="R156" i="3"/>
  <c r="P156" i="3"/>
  <c r="BI152" i="3"/>
  <c r="BH152" i="3"/>
  <c r="BG152" i="3"/>
  <c r="BF152" i="3"/>
  <c r="T152" i="3"/>
  <c r="R152" i="3"/>
  <c r="P152" i="3"/>
  <c r="BI150" i="3"/>
  <c r="BH150" i="3"/>
  <c r="BG150" i="3"/>
  <c r="BF150" i="3"/>
  <c r="T150" i="3"/>
  <c r="R150" i="3"/>
  <c r="P150" i="3"/>
  <c r="BI148" i="3"/>
  <c r="BH148" i="3"/>
  <c r="BG148" i="3"/>
  <c r="BF148" i="3"/>
  <c r="T148" i="3"/>
  <c r="R148" i="3"/>
  <c r="P148" i="3"/>
  <c r="BI144" i="3"/>
  <c r="BH144" i="3"/>
  <c r="BG144" i="3"/>
  <c r="BF144" i="3"/>
  <c r="T144" i="3"/>
  <c r="R144" i="3"/>
  <c r="P144" i="3"/>
  <c r="BI140" i="3"/>
  <c r="BH140" i="3"/>
  <c r="BG140" i="3"/>
  <c r="BF140" i="3"/>
  <c r="T140" i="3"/>
  <c r="R140" i="3"/>
  <c r="P140" i="3"/>
  <c r="BI136" i="3"/>
  <c r="BH136" i="3"/>
  <c r="BG136" i="3"/>
  <c r="BF136" i="3"/>
  <c r="T136" i="3"/>
  <c r="R136" i="3"/>
  <c r="P136" i="3"/>
  <c r="J130" i="3"/>
  <c r="J129" i="3"/>
  <c r="F129" i="3"/>
  <c r="F127" i="3"/>
  <c r="E125" i="3"/>
  <c r="BI112" i="3"/>
  <c r="BH112" i="3"/>
  <c r="BG112" i="3"/>
  <c r="BF112" i="3"/>
  <c r="BI111" i="3"/>
  <c r="BH111" i="3"/>
  <c r="BG111" i="3"/>
  <c r="BF111" i="3"/>
  <c r="BE111" i="3"/>
  <c r="BI110" i="3"/>
  <c r="BH110" i="3"/>
  <c r="BG110" i="3"/>
  <c r="BF110" i="3"/>
  <c r="BE110" i="3"/>
  <c r="BI109" i="3"/>
  <c r="BH109" i="3"/>
  <c r="BG109" i="3"/>
  <c r="BF109" i="3"/>
  <c r="BE109" i="3"/>
  <c r="BI108" i="3"/>
  <c r="BH108" i="3"/>
  <c r="BG108" i="3"/>
  <c r="BF108" i="3"/>
  <c r="BE108" i="3"/>
  <c r="BI107" i="3"/>
  <c r="BH107" i="3"/>
  <c r="BG107" i="3"/>
  <c r="BF107" i="3"/>
  <c r="BE107" i="3"/>
  <c r="J92" i="3"/>
  <c r="J91" i="3"/>
  <c r="F91" i="3"/>
  <c r="F89" i="3"/>
  <c r="E87" i="3"/>
  <c r="J18" i="3"/>
  <c r="E18" i="3"/>
  <c r="F130" i="3"/>
  <c r="J17" i="3"/>
  <c r="J12" i="3"/>
  <c r="J89" i="3"/>
  <c r="E7" i="3"/>
  <c r="E123" i="3" s="1"/>
  <c r="J39" i="2"/>
  <c r="J38" i="2"/>
  <c r="AY95" i="1"/>
  <c r="J37" i="2"/>
  <c r="AX95" i="1" s="1"/>
  <c r="BI514" i="2"/>
  <c r="BH514" i="2"/>
  <c r="BG514" i="2"/>
  <c r="BF514" i="2"/>
  <c r="T514" i="2"/>
  <c r="R514" i="2"/>
  <c r="P514" i="2"/>
  <c r="BI513" i="2"/>
  <c r="BH513" i="2"/>
  <c r="BG513" i="2"/>
  <c r="BF513" i="2"/>
  <c r="T513" i="2"/>
  <c r="R513" i="2"/>
  <c r="P513" i="2"/>
  <c r="BI512" i="2"/>
  <c r="BH512" i="2"/>
  <c r="BG512" i="2"/>
  <c r="BF512" i="2"/>
  <c r="T512" i="2"/>
  <c r="R512" i="2"/>
  <c r="P512" i="2"/>
  <c r="BI510" i="2"/>
  <c r="BH510" i="2"/>
  <c r="BG510" i="2"/>
  <c r="BF510" i="2"/>
  <c r="T510" i="2"/>
  <c r="R510" i="2"/>
  <c r="P510" i="2"/>
  <c r="BI509" i="2"/>
  <c r="BH509" i="2"/>
  <c r="BG509" i="2"/>
  <c r="BF509" i="2"/>
  <c r="T509" i="2"/>
  <c r="R509" i="2"/>
  <c r="P509" i="2"/>
  <c r="BI508" i="2"/>
  <c r="BH508" i="2"/>
  <c r="BG508" i="2"/>
  <c r="BF508" i="2"/>
  <c r="T508" i="2"/>
  <c r="R508" i="2"/>
  <c r="P508" i="2"/>
  <c r="BI507" i="2"/>
  <c r="BH507" i="2"/>
  <c r="BG507" i="2"/>
  <c r="BF507" i="2"/>
  <c r="T507" i="2"/>
  <c r="R507" i="2"/>
  <c r="P507" i="2"/>
  <c r="BI506" i="2"/>
  <c r="BH506" i="2"/>
  <c r="BG506" i="2"/>
  <c r="BF506" i="2"/>
  <c r="T506" i="2"/>
  <c r="R506" i="2"/>
  <c r="P506" i="2"/>
  <c r="BI504" i="2"/>
  <c r="BH504" i="2"/>
  <c r="BG504" i="2"/>
  <c r="BF504" i="2"/>
  <c r="T504" i="2"/>
  <c r="T503" i="2"/>
  <c r="R504" i="2"/>
  <c r="R503" i="2"/>
  <c r="P504" i="2"/>
  <c r="P503" i="2" s="1"/>
  <c r="BI502" i="2"/>
  <c r="BH502" i="2"/>
  <c r="BG502" i="2"/>
  <c r="BF502" i="2"/>
  <c r="T502" i="2"/>
  <c r="R502" i="2"/>
  <c r="P502" i="2"/>
  <c r="BI501" i="2"/>
  <c r="BH501" i="2"/>
  <c r="BG501" i="2"/>
  <c r="BF501" i="2"/>
  <c r="T501" i="2"/>
  <c r="R501" i="2"/>
  <c r="P501" i="2"/>
  <c r="BI500" i="2"/>
  <c r="BH500" i="2"/>
  <c r="BG500" i="2"/>
  <c r="BF500" i="2"/>
  <c r="T500" i="2"/>
  <c r="R500" i="2"/>
  <c r="P500" i="2"/>
  <c r="BI499" i="2"/>
  <c r="BH499" i="2"/>
  <c r="BG499" i="2"/>
  <c r="BF499" i="2"/>
  <c r="T499" i="2"/>
  <c r="R499" i="2"/>
  <c r="P499" i="2"/>
  <c r="BI498" i="2"/>
  <c r="BH498" i="2"/>
  <c r="BG498" i="2"/>
  <c r="BF498" i="2"/>
  <c r="T498" i="2"/>
  <c r="R498" i="2"/>
  <c r="P498" i="2"/>
  <c r="BI496" i="2"/>
  <c r="BH496" i="2"/>
  <c r="BG496" i="2"/>
  <c r="BF496" i="2"/>
  <c r="T496" i="2"/>
  <c r="R496" i="2"/>
  <c r="P496" i="2"/>
  <c r="BI495" i="2"/>
  <c r="BH495" i="2"/>
  <c r="BG495" i="2"/>
  <c r="BF495" i="2"/>
  <c r="T495" i="2"/>
  <c r="R495" i="2"/>
  <c r="P495" i="2"/>
  <c r="BI494" i="2"/>
  <c r="BH494" i="2"/>
  <c r="BG494" i="2"/>
  <c r="BF494" i="2"/>
  <c r="T494" i="2"/>
  <c r="R494" i="2"/>
  <c r="P494" i="2"/>
  <c r="BI493" i="2"/>
  <c r="BH493" i="2"/>
  <c r="BG493" i="2"/>
  <c r="BF493" i="2"/>
  <c r="T493" i="2"/>
  <c r="R493" i="2"/>
  <c r="P493" i="2"/>
  <c r="BI492" i="2"/>
  <c r="BH492" i="2"/>
  <c r="BG492" i="2"/>
  <c r="BF492" i="2"/>
  <c r="T492" i="2"/>
  <c r="R492" i="2"/>
  <c r="P492" i="2"/>
  <c r="BI491" i="2"/>
  <c r="BH491" i="2"/>
  <c r="BG491" i="2"/>
  <c r="BF491" i="2"/>
  <c r="T491" i="2"/>
  <c r="R491" i="2"/>
  <c r="P491" i="2"/>
  <c r="BI490" i="2"/>
  <c r="BH490" i="2"/>
  <c r="BG490" i="2"/>
  <c r="BF490" i="2"/>
  <c r="T490" i="2"/>
  <c r="R490" i="2"/>
  <c r="P490" i="2"/>
  <c r="BI489" i="2"/>
  <c r="BH489" i="2"/>
  <c r="BG489" i="2"/>
  <c r="BF489" i="2"/>
  <c r="T489" i="2"/>
  <c r="R489" i="2"/>
  <c r="P489" i="2"/>
  <c r="BI487" i="2"/>
  <c r="BH487" i="2"/>
  <c r="BG487" i="2"/>
  <c r="BF487" i="2"/>
  <c r="T487" i="2"/>
  <c r="R487" i="2"/>
  <c r="P487" i="2"/>
  <c r="BI486" i="2"/>
  <c r="BH486" i="2"/>
  <c r="BG486" i="2"/>
  <c r="BF486" i="2"/>
  <c r="T486" i="2"/>
  <c r="R486" i="2"/>
  <c r="P486" i="2"/>
  <c r="BI484" i="2"/>
  <c r="BH484" i="2"/>
  <c r="BG484" i="2"/>
  <c r="BF484" i="2"/>
  <c r="T484" i="2"/>
  <c r="R484" i="2"/>
  <c r="P484" i="2"/>
  <c r="BI479" i="2"/>
  <c r="BH479" i="2"/>
  <c r="BG479" i="2"/>
  <c r="BF479" i="2"/>
  <c r="T479" i="2"/>
  <c r="R479" i="2"/>
  <c r="P479" i="2"/>
  <c r="BI477" i="2"/>
  <c r="BH477" i="2"/>
  <c r="BG477" i="2"/>
  <c r="BF477" i="2"/>
  <c r="T477" i="2"/>
  <c r="R477" i="2"/>
  <c r="P477" i="2"/>
  <c r="BI473" i="2"/>
  <c r="BH473" i="2"/>
  <c r="BG473" i="2"/>
  <c r="BF473" i="2"/>
  <c r="T473" i="2"/>
  <c r="R473" i="2"/>
  <c r="P473" i="2"/>
  <c r="BI471" i="2"/>
  <c r="BH471" i="2"/>
  <c r="BG471" i="2"/>
  <c r="BF471" i="2"/>
  <c r="T471" i="2"/>
  <c r="R471" i="2"/>
  <c r="P471" i="2"/>
  <c r="BI466" i="2"/>
  <c r="BH466" i="2"/>
  <c r="BG466" i="2"/>
  <c r="BF466" i="2"/>
  <c r="T466" i="2"/>
  <c r="R466" i="2"/>
  <c r="P466" i="2"/>
  <c r="BI464" i="2"/>
  <c r="BH464" i="2"/>
  <c r="BG464" i="2"/>
  <c r="BF464" i="2"/>
  <c r="T464" i="2"/>
  <c r="R464" i="2"/>
  <c r="P464" i="2"/>
  <c r="BI463" i="2"/>
  <c r="BH463" i="2"/>
  <c r="BG463" i="2"/>
  <c r="BF463" i="2"/>
  <c r="T463" i="2"/>
  <c r="R463" i="2"/>
  <c r="P463" i="2"/>
  <c r="BI461" i="2"/>
  <c r="BH461" i="2"/>
  <c r="BG461" i="2"/>
  <c r="BF461" i="2"/>
  <c r="T461" i="2"/>
  <c r="T460" i="2"/>
  <c r="R461" i="2"/>
  <c r="R460" i="2" s="1"/>
  <c r="P461" i="2"/>
  <c r="P460" i="2" s="1"/>
  <c r="BI455" i="2"/>
  <c r="BH455" i="2"/>
  <c r="BG455" i="2"/>
  <c r="BF455" i="2"/>
  <c r="T455" i="2"/>
  <c r="T454" i="2"/>
  <c r="R455" i="2"/>
  <c r="R454" i="2"/>
  <c r="P455" i="2"/>
  <c r="P454" i="2" s="1"/>
  <c r="BI453" i="2"/>
  <c r="BH453" i="2"/>
  <c r="BG453" i="2"/>
  <c r="BF453" i="2"/>
  <c r="T453" i="2"/>
  <c r="R453" i="2"/>
  <c r="P453" i="2"/>
  <c r="BI451" i="2"/>
  <c r="BH451" i="2"/>
  <c r="BG451" i="2"/>
  <c r="BF451" i="2"/>
  <c r="T451" i="2"/>
  <c r="R451" i="2"/>
  <c r="P451" i="2"/>
  <c r="BI450" i="2"/>
  <c r="BH450" i="2"/>
  <c r="BG450" i="2"/>
  <c r="BF450" i="2"/>
  <c r="T450" i="2"/>
  <c r="R450" i="2"/>
  <c r="P450" i="2"/>
  <c r="BI448" i="2"/>
  <c r="BH448" i="2"/>
  <c r="BG448" i="2"/>
  <c r="BF448" i="2"/>
  <c r="T448" i="2"/>
  <c r="R448" i="2"/>
  <c r="P448" i="2"/>
  <c r="BI443" i="2"/>
  <c r="BH443" i="2"/>
  <c r="BG443" i="2"/>
  <c r="BF443" i="2"/>
  <c r="T443" i="2"/>
  <c r="R443" i="2"/>
  <c r="P443" i="2"/>
  <c r="BI440" i="2"/>
  <c r="BH440" i="2"/>
  <c r="BG440" i="2"/>
  <c r="BF440" i="2"/>
  <c r="T440" i="2"/>
  <c r="T439" i="2"/>
  <c r="R440" i="2"/>
  <c r="R439" i="2"/>
  <c r="P440" i="2"/>
  <c r="P439" i="2"/>
  <c r="BI438" i="2"/>
  <c r="BH438" i="2"/>
  <c r="BG438" i="2"/>
  <c r="BF438" i="2"/>
  <c r="T438" i="2"/>
  <c r="R438" i="2"/>
  <c r="P438" i="2"/>
  <c r="BI437" i="2"/>
  <c r="BH437" i="2"/>
  <c r="BG437" i="2"/>
  <c r="BF437" i="2"/>
  <c r="T437" i="2"/>
  <c r="R437" i="2"/>
  <c r="P437" i="2"/>
  <c r="BI435" i="2"/>
  <c r="BH435" i="2"/>
  <c r="BG435" i="2"/>
  <c r="BF435" i="2"/>
  <c r="T435" i="2"/>
  <c r="R435" i="2"/>
  <c r="P435" i="2"/>
  <c r="BI434" i="2"/>
  <c r="BH434" i="2"/>
  <c r="BG434" i="2"/>
  <c r="BF434" i="2"/>
  <c r="T434" i="2"/>
  <c r="R434" i="2"/>
  <c r="P434" i="2"/>
  <c r="BI427" i="2"/>
  <c r="BH427" i="2"/>
  <c r="BG427" i="2"/>
  <c r="BF427" i="2"/>
  <c r="T427" i="2"/>
  <c r="R427" i="2"/>
  <c r="P427" i="2"/>
  <c r="BI420" i="2"/>
  <c r="BH420" i="2"/>
  <c r="BG420" i="2"/>
  <c r="BF420" i="2"/>
  <c r="T420" i="2"/>
  <c r="R420" i="2"/>
  <c r="P420" i="2"/>
  <c r="BI413" i="2"/>
  <c r="BH413" i="2"/>
  <c r="BG413" i="2"/>
  <c r="BF413" i="2"/>
  <c r="T413" i="2"/>
  <c r="R413" i="2"/>
  <c r="P413" i="2"/>
  <c r="BI405" i="2"/>
  <c r="BH405" i="2"/>
  <c r="BG405" i="2"/>
  <c r="BF405" i="2"/>
  <c r="T405" i="2"/>
  <c r="R405" i="2"/>
  <c r="P405" i="2"/>
  <c r="BI400" i="2"/>
  <c r="BH400" i="2"/>
  <c r="BG400" i="2"/>
  <c r="BF400" i="2"/>
  <c r="T400" i="2"/>
  <c r="R400" i="2"/>
  <c r="P400" i="2"/>
  <c r="BI394" i="2"/>
  <c r="BH394" i="2"/>
  <c r="BG394" i="2"/>
  <c r="BF394" i="2"/>
  <c r="T394" i="2"/>
  <c r="R394" i="2"/>
  <c r="P394" i="2"/>
  <c r="BI389" i="2"/>
  <c r="BH389" i="2"/>
  <c r="BG389" i="2"/>
  <c r="BF389" i="2"/>
  <c r="T389" i="2"/>
  <c r="R389" i="2"/>
  <c r="P389" i="2"/>
  <c r="BI384" i="2"/>
  <c r="BH384" i="2"/>
  <c r="BG384" i="2"/>
  <c r="BF384" i="2"/>
  <c r="T384" i="2"/>
  <c r="R384" i="2"/>
  <c r="P384" i="2"/>
  <c r="BI379" i="2"/>
  <c r="BH379" i="2"/>
  <c r="BG379" i="2"/>
  <c r="BF379" i="2"/>
  <c r="T379" i="2"/>
  <c r="R379" i="2"/>
  <c r="P379" i="2"/>
  <c r="BI374" i="2"/>
  <c r="BH374" i="2"/>
  <c r="BG374" i="2"/>
  <c r="BF374" i="2"/>
  <c r="T374" i="2"/>
  <c r="R374" i="2"/>
  <c r="P374" i="2"/>
  <c r="BI369" i="2"/>
  <c r="BH369" i="2"/>
  <c r="BG369" i="2"/>
  <c r="BF369" i="2"/>
  <c r="T369" i="2"/>
  <c r="R369" i="2"/>
  <c r="P369" i="2"/>
  <c r="BI364" i="2"/>
  <c r="BH364" i="2"/>
  <c r="BG364" i="2"/>
  <c r="BF364" i="2"/>
  <c r="T364" i="2"/>
  <c r="R364" i="2"/>
  <c r="P364" i="2"/>
  <c r="BI360" i="2"/>
  <c r="BH360" i="2"/>
  <c r="BG360" i="2"/>
  <c r="BF360" i="2"/>
  <c r="T360" i="2"/>
  <c r="R360" i="2"/>
  <c r="P360" i="2"/>
  <c r="BI359" i="2"/>
  <c r="BH359" i="2"/>
  <c r="BG359" i="2"/>
  <c r="BF359" i="2"/>
  <c r="T359" i="2"/>
  <c r="R359" i="2"/>
  <c r="P359" i="2"/>
  <c r="BI358" i="2"/>
  <c r="BH358" i="2"/>
  <c r="BG358" i="2"/>
  <c r="BF358" i="2"/>
  <c r="T358" i="2"/>
  <c r="R358" i="2"/>
  <c r="P358" i="2"/>
  <c r="BI357" i="2"/>
  <c r="BH357" i="2"/>
  <c r="BG357" i="2"/>
  <c r="BF357" i="2"/>
  <c r="T357" i="2"/>
  <c r="R357" i="2"/>
  <c r="P357" i="2"/>
  <c r="BI352" i="2"/>
  <c r="BH352" i="2"/>
  <c r="BG352" i="2"/>
  <c r="BF352" i="2"/>
  <c r="T352" i="2"/>
  <c r="R352" i="2"/>
  <c r="P352" i="2"/>
  <c r="BI351" i="2"/>
  <c r="BH351" i="2"/>
  <c r="BG351" i="2"/>
  <c r="BF351" i="2"/>
  <c r="T351" i="2"/>
  <c r="R351" i="2"/>
  <c r="P351" i="2"/>
  <c r="BI350" i="2"/>
  <c r="BH350" i="2"/>
  <c r="BG350" i="2"/>
  <c r="BF350" i="2"/>
  <c r="T350" i="2"/>
  <c r="R350" i="2"/>
  <c r="P350" i="2"/>
  <c r="BI343" i="2"/>
  <c r="BH343" i="2"/>
  <c r="BG343" i="2"/>
  <c r="BF343" i="2"/>
  <c r="T343" i="2"/>
  <c r="R343" i="2"/>
  <c r="P343" i="2"/>
  <c r="BI341" i="2"/>
  <c r="BH341" i="2"/>
  <c r="BG341" i="2"/>
  <c r="BF341" i="2"/>
  <c r="T341" i="2"/>
  <c r="R341" i="2"/>
  <c r="P341" i="2"/>
  <c r="BI340" i="2"/>
  <c r="BH340" i="2"/>
  <c r="BG340" i="2"/>
  <c r="BF340" i="2"/>
  <c r="T340" i="2"/>
  <c r="R340" i="2"/>
  <c r="P340" i="2"/>
  <c r="BI336" i="2"/>
  <c r="BH336" i="2"/>
  <c r="BG336" i="2"/>
  <c r="BF336" i="2"/>
  <c r="T336" i="2"/>
  <c r="R336" i="2"/>
  <c r="P336" i="2"/>
  <c r="BI331" i="2"/>
  <c r="BH331" i="2"/>
  <c r="BG331" i="2"/>
  <c r="BF331" i="2"/>
  <c r="T331" i="2"/>
  <c r="R331" i="2"/>
  <c r="P331" i="2"/>
  <c r="BI326" i="2"/>
  <c r="BH326" i="2"/>
  <c r="BG326" i="2"/>
  <c r="BF326" i="2"/>
  <c r="T326" i="2"/>
  <c r="R326" i="2"/>
  <c r="P326" i="2"/>
  <c r="BI320" i="2"/>
  <c r="BH320" i="2"/>
  <c r="BG320" i="2"/>
  <c r="BF320" i="2"/>
  <c r="T320" i="2"/>
  <c r="R320" i="2"/>
  <c r="P320" i="2"/>
  <c r="BI319" i="2"/>
  <c r="BH319" i="2"/>
  <c r="BG319" i="2"/>
  <c r="BF319" i="2"/>
  <c r="T319" i="2"/>
  <c r="R319" i="2"/>
  <c r="P319" i="2"/>
  <c r="BI314" i="2"/>
  <c r="BH314" i="2"/>
  <c r="BG314" i="2"/>
  <c r="BF314" i="2"/>
  <c r="T314" i="2"/>
  <c r="R314" i="2"/>
  <c r="P314" i="2"/>
  <c r="BI308" i="2"/>
  <c r="BH308" i="2"/>
  <c r="BG308" i="2"/>
  <c r="BF308" i="2"/>
  <c r="T308" i="2"/>
  <c r="R308" i="2"/>
  <c r="P308" i="2"/>
  <c r="BI303" i="2"/>
  <c r="BH303" i="2"/>
  <c r="BG303" i="2"/>
  <c r="BF303" i="2"/>
  <c r="T303" i="2"/>
  <c r="R303" i="2"/>
  <c r="P303" i="2"/>
  <c r="BI298" i="2"/>
  <c r="BH298" i="2"/>
  <c r="BG298" i="2"/>
  <c r="BF298" i="2"/>
  <c r="T298" i="2"/>
  <c r="R298" i="2"/>
  <c r="P298" i="2"/>
  <c r="BI288" i="2"/>
  <c r="BH288" i="2"/>
  <c r="BG288" i="2"/>
  <c r="BF288" i="2"/>
  <c r="T288" i="2"/>
  <c r="R288" i="2"/>
  <c r="P288" i="2"/>
  <c r="BI278" i="2"/>
  <c r="BH278" i="2"/>
  <c r="BG278" i="2"/>
  <c r="BF278" i="2"/>
  <c r="T278" i="2"/>
  <c r="R278" i="2"/>
  <c r="P278" i="2"/>
  <c r="BI266" i="2"/>
  <c r="BH266" i="2"/>
  <c r="BG266" i="2"/>
  <c r="BF266" i="2"/>
  <c r="T266" i="2"/>
  <c r="R266" i="2"/>
  <c r="P266" i="2"/>
  <c r="BI254" i="2"/>
  <c r="BH254" i="2"/>
  <c r="BG254" i="2"/>
  <c r="BF254" i="2"/>
  <c r="T254" i="2"/>
  <c r="R254" i="2"/>
  <c r="P254" i="2"/>
  <c r="BI242" i="2"/>
  <c r="BH242" i="2"/>
  <c r="BG242" i="2"/>
  <c r="BF242" i="2"/>
  <c r="T242" i="2"/>
  <c r="R242" i="2"/>
  <c r="P242" i="2"/>
  <c r="BI236" i="2"/>
  <c r="BH236" i="2"/>
  <c r="BG236" i="2"/>
  <c r="BF236" i="2"/>
  <c r="T236" i="2"/>
  <c r="T226" i="2"/>
  <c r="R236" i="2"/>
  <c r="R226" i="2"/>
  <c r="P236" i="2"/>
  <c r="BI232" i="2"/>
  <c r="BH232" i="2"/>
  <c r="BG232" i="2"/>
  <c r="BF232" i="2"/>
  <c r="T232" i="2"/>
  <c r="R232" i="2"/>
  <c r="P232" i="2"/>
  <c r="BI227" i="2"/>
  <c r="BH227" i="2"/>
  <c r="BG227" i="2"/>
  <c r="BF227" i="2"/>
  <c r="T227" i="2"/>
  <c r="R227" i="2"/>
  <c r="P227" i="2"/>
  <c r="P226" i="2" s="1"/>
  <c r="BI225" i="2"/>
  <c r="BH225" i="2"/>
  <c r="BG225" i="2"/>
  <c r="BF225" i="2"/>
  <c r="T225" i="2"/>
  <c r="R225" i="2"/>
  <c r="P225" i="2"/>
  <c r="BI224" i="2"/>
  <c r="BH224" i="2"/>
  <c r="BG224" i="2"/>
  <c r="BF224" i="2"/>
  <c r="T224" i="2"/>
  <c r="R224" i="2"/>
  <c r="P224" i="2"/>
  <c r="BI223" i="2"/>
  <c r="BH223" i="2"/>
  <c r="BG223" i="2"/>
  <c r="BF223" i="2"/>
  <c r="T223" i="2"/>
  <c r="R223" i="2"/>
  <c r="P223" i="2"/>
  <c r="BI218" i="2"/>
  <c r="BH218" i="2"/>
  <c r="BG218" i="2"/>
  <c r="BF218" i="2"/>
  <c r="T218" i="2"/>
  <c r="R218" i="2"/>
  <c r="P218" i="2"/>
  <c r="BI212" i="2"/>
  <c r="BH212" i="2"/>
  <c r="BG212" i="2"/>
  <c r="BF212" i="2"/>
  <c r="T212" i="2"/>
  <c r="R212" i="2"/>
  <c r="P212" i="2"/>
  <c r="BI206" i="2"/>
  <c r="BH206" i="2"/>
  <c r="BG206" i="2"/>
  <c r="BF206" i="2"/>
  <c r="T206" i="2"/>
  <c r="R206" i="2"/>
  <c r="P206" i="2"/>
  <c r="BI201" i="2"/>
  <c r="BH201" i="2"/>
  <c r="BG201" i="2"/>
  <c r="BF201" i="2"/>
  <c r="T201" i="2"/>
  <c r="R201" i="2"/>
  <c r="P201" i="2"/>
  <c r="BI198" i="2"/>
  <c r="BH198" i="2"/>
  <c r="BG198" i="2"/>
  <c r="BF198" i="2"/>
  <c r="T198" i="2"/>
  <c r="R198" i="2"/>
  <c r="P198" i="2"/>
  <c r="BI192" i="2"/>
  <c r="BH192" i="2"/>
  <c r="BG192" i="2"/>
  <c r="BF192" i="2"/>
  <c r="T192" i="2"/>
  <c r="R192" i="2"/>
  <c r="P192" i="2"/>
  <c r="BI187" i="2"/>
  <c r="BH187" i="2"/>
  <c r="BG187" i="2"/>
  <c r="BF187" i="2"/>
  <c r="T187" i="2"/>
  <c r="R187" i="2"/>
  <c r="P187" i="2"/>
  <c r="BI182" i="2"/>
  <c r="BH182" i="2"/>
  <c r="BG182" i="2"/>
  <c r="BF182" i="2"/>
  <c r="T182" i="2"/>
  <c r="R182" i="2"/>
  <c r="P182" i="2"/>
  <c r="BI176" i="2"/>
  <c r="BH176" i="2"/>
  <c r="BG176" i="2"/>
  <c r="BF176" i="2"/>
  <c r="T176" i="2"/>
  <c r="R176" i="2"/>
  <c r="P176" i="2"/>
  <c r="BI174" i="2"/>
  <c r="BH174" i="2"/>
  <c r="BG174" i="2"/>
  <c r="BF174" i="2"/>
  <c r="T174" i="2"/>
  <c r="R174" i="2"/>
  <c r="P174" i="2"/>
  <c r="BI173" i="2"/>
  <c r="BH173" i="2"/>
  <c r="BG173" i="2"/>
  <c r="BF173" i="2"/>
  <c r="T173" i="2"/>
  <c r="R173" i="2"/>
  <c r="P173" i="2"/>
  <c r="BI172" i="2"/>
  <c r="BH172" i="2"/>
  <c r="BG172" i="2"/>
  <c r="BF172" i="2"/>
  <c r="T172" i="2"/>
  <c r="R172" i="2"/>
  <c r="P172" i="2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2" i="2"/>
  <c r="BH162" i="2"/>
  <c r="BG162" i="2"/>
  <c r="BF162" i="2"/>
  <c r="T162" i="2"/>
  <c r="R162" i="2"/>
  <c r="P162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5" i="2"/>
  <c r="BH155" i="2"/>
  <c r="BG155" i="2"/>
  <c r="BF155" i="2"/>
  <c r="T155" i="2"/>
  <c r="R155" i="2"/>
  <c r="P155" i="2"/>
  <c r="BI150" i="2"/>
  <c r="BH150" i="2"/>
  <c r="BG150" i="2"/>
  <c r="BF150" i="2"/>
  <c r="T150" i="2"/>
  <c r="R150" i="2"/>
  <c r="P150" i="2"/>
  <c r="J144" i="2"/>
  <c r="J143" i="2"/>
  <c r="F143" i="2"/>
  <c r="F141" i="2"/>
  <c r="E139" i="2"/>
  <c r="BI126" i="2"/>
  <c r="BH126" i="2"/>
  <c r="BG126" i="2"/>
  <c r="BF126" i="2"/>
  <c r="BI125" i="2"/>
  <c r="BH125" i="2"/>
  <c r="BG125" i="2"/>
  <c r="BF125" i="2"/>
  <c r="BE125" i="2"/>
  <c r="BI124" i="2"/>
  <c r="BH124" i="2"/>
  <c r="BG124" i="2"/>
  <c r="BF124" i="2"/>
  <c r="BE124" i="2"/>
  <c r="BI123" i="2"/>
  <c r="BH123" i="2"/>
  <c r="BG123" i="2"/>
  <c r="BF123" i="2"/>
  <c r="BE123" i="2"/>
  <c r="BI122" i="2"/>
  <c r="BH122" i="2"/>
  <c r="BG122" i="2"/>
  <c r="BF122" i="2"/>
  <c r="BE122" i="2"/>
  <c r="BI121" i="2"/>
  <c r="BH121" i="2"/>
  <c r="BG121" i="2"/>
  <c r="BF121" i="2"/>
  <c r="BE121" i="2"/>
  <c r="J92" i="2"/>
  <c r="J91" i="2"/>
  <c r="F91" i="2"/>
  <c r="F89" i="2"/>
  <c r="E87" i="2"/>
  <c r="J18" i="2"/>
  <c r="E18" i="2"/>
  <c r="F144" i="2" s="1"/>
  <c r="J17" i="2"/>
  <c r="J12" i="2"/>
  <c r="J141" i="2" s="1"/>
  <c r="E7" i="2"/>
  <c r="E137" i="2"/>
  <c r="CK105" i="1"/>
  <c r="CJ105" i="1"/>
  <c r="CI105" i="1"/>
  <c r="CH105" i="1"/>
  <c r="CG105" i="1"/>
  <c r="CF105" i="1"/>
  <c r="BZ105" i="1"/>
  <c r="CE105" i="1"/>
  <c r="CK104" i="1"/>
  <c r="CJ104" i="1"/>
  <c r="CI104" i="1"/>
  <c r="CH104" i="1"/>
  <c r="CG104" i="1"/>
  <c r="CF104" i="1"/>
  <c r="BZ104" i="1"/>
  <c r="CE104" i="1"/>
  <c r="CK103" i="1"/>
  <c r="CJ103" i="1"/>
  <c r="CI103" i="1"/>
  <c r="CH103" i="1"/>
  <c r="CG103" i="1"/>
  <c r="CF103" i="1"/>
  <c r="BZ103" i="1"/>
  <c r="CE103" i="1"/>
  <c r="CK102" i="1"/>
  <c r="CJ102" i="1"/>
  <c r="CI102" i="1"/>
  <c r="CH102" i="1"/>
  <c r="CG102" i="1"/>
  <c r="CF102" i="1"/>
  <c r="BZ102" i="1"/>
  <c r="CE102" i="1"/>
  <c r="L90" i="1"/>
  <c r="AM90" i="1"/>
  <c r="AM89" i="1"/>
  <c r="L89" i="1"/>
  <c r="AM87" i="1"/>
  <c r="L87" i="1"/>
  <c r="L85" i="1"/>
  <c r="L84" i="1"/>
  <c r="J343" i="2"/>
  <c r="BK492" i="2"/>
  <c r="BK487" i="2"/>
  <c r="BK471" i="2"/>
  <c r="BK464" i="2"/>
  <c r="J453" i="2"/>
  <c r="J443" i="2"/>
  <c r="BK435" i="2"/>
  <c r="J420" i="2"/>
  <c r="J394" i="2"/>
  <c r="J360" i="2"/>
  <c r="J351" i="2"/>
  <c r="J336" i="2"/>
  <c r="J326" i="2"/>
  <c r="J227" i="2"/>
  <c r="J206" i="2"/>
  <c r="BK187" i="2"/>
  <c r="BK176" i="2"/>
  <c r="BK172" i="2"/>
  <c r="BK169" i="2"/>
  <c r="BK167" i="2"/>
  <c r="BK156" i="2"/>
  <c r="J514" i="2"/>
  <c r="J512" i="2"/>
  <c r="BK509" i="2"/>
  <c r="BK504" i="2"/>
  <c r="BK500" i="2"/>
  <c r="BK498" i="2"/>
  <c r="BK495" i="2"/>
  <c r="BK479" i="2"/>
  <c r="BK473" i="2"/>
  <c r="J451" i="2"/>
  <c r="J440" i="2"/>
  <c r="J435" i="2"/>
  <c r="BK384" i="2"/>
  <c r="J374" i="2"/>
  <c r="BK364" i="2"/>
  <c r="BK358" i="2"/>
  <c r="J350" i="2"/>
  <c r="J340" i="2"/>
  <c r="BK326" i="2"/>
  <c r="J319" i="2"/>
  <c r="BK303" i="2"/>
  <c r="J278" i="2"/>
  <c r="BK254" i="2"/>
  <c r="BK232" i="2"/>
  <c r="BK225" i="2"/>
  <c r="J223" i="2"/>
  <c r="BK201" i="2"/>
  <c r="J187" i="2"/>
  <c r="J176" i="2"/>
  <c r="J170" i="2"/>
  <c r="J167" i="2"/>
  <c r="J150" i="2"/>
  <c r="J513" i="2"/>
  <c r="J510" i="2"/>
  <c r="BK508" i="2"/>
  <c r="J507" i="2"/>
  <c r="BK502" i="2"/>
  <c r="BK496" i="2"/>
  <c r="BK491" i="2"/>
  <c r="J489" i="2"/>
  <c r="BK463" i="2"/>
  <c r="BK451" i="2"/>
  <c r="BK438" i="2"/>
  <c r="BK413" i="2"/>
  <c r="J400" i="2"/>
  <c r="BK369" i="2"/>
  <c r="BK357" i="2"/>
  <c r="BK319" i="2"/>
  <c r="J298" i="2"/>
  <c r="J254" i="2"/>
  <c r="J236" i="2"/>
  <c r="J224" i="2"/>
  <c r="BK174" i="2"/>
  <c r="J172" i="2"/>
  <c r="AS94" i="1"/>
  <c r="BK499" i="2"/>
  <c r="BK493" i="2"/>
  <c r="BK490" i="2"/>
  <c r="BK484" i="2"/>
  <c r="J479" i="2"/>
  <c r="J473" i="2"/>
  <c r="BK466" i="2"/>
  <c r="J463" i="2"/>
  <c r="BK455" i="2"/>
  <c r="BK437" i="2"/>
  <c r="J413" i="2"/>
  <c r="BK394" i="2"/>
  <c r="BK359" i="2"/>
  <c r="J352" i="2"/>
  <c r="BK314" i="2"/>
  <c r="BK308" i="2"/>
  <c r="BK298" i="2"/>
  <c r="BK278" i="2"/>
  <c r="BK223" i="2"/>
  <c r="J212" i="2"/>
  <c r="J198" i="2"/>
  <c r="J171" i="2"/>
  <c r="BK170" i="2"/>
  <c r="J157" i="2"/>
  <c r="BK155" i="2"/>
  <c r="J182" i="3"/>
  <c r="J169" i="3"/>
  <c r="J160" i="3"/>
  <c r="BK150" i="3"/>
  <c r="BK140" i="3"/>
  <c r="BK194" i="3"/>
  <c r="J186" i="3"/>
  <c r="J156" i="3"/>
  <c r="J148" i="3"/>
  <c r="BK144" i="3"/>
  <c r="BK136" i="3"/>
  <c r="BK186" i="3"/>
  <c r="BK173" i="3"/>
  <c r="BK156" i="3"/>
  <c r="J178" i="3"/>
  <c r="BK148" i="3"/>
  <c r="J205" i="4"/>
  <c r="BK188" i="4"/>
  <c r="J185" i="4"/>
  <c r="J209" i="4"/>
  <c r="J195" i="4"/>
  <c r="BK192" i="4"/>
  <c r="J186" i="4"/>
  <c r="BK183" i="4"/>
  <c r="J170" i="4"/>
  <c r="BK160" i="4"/>
  <c r="J143" i="4"/>
  <c r="BK209" i="4"/>
  <c r="J198" i="4"/>
  <c r="BK195" i="4"/>
  <c r="BK186" i="4"/>
  <c r="J183" i="4"/>
  <c r="BK174" i="4"/>
  <c r="BK150" i="4"/>
  <c r="J138" i="4"/>
  <c r="BK207" i="4"/>
  <c r="J188" i="4"/>
  <c r="J179" i="4"/>
  <c r="J154" i="4"/>
  <c r="BK200" i="5"/>
  <c r="J178" i="5"/>
  <c r="BK155" i="5"/>
  <c r="BK193" i="5"/>
  <c r="BK186" i="5"/>
  <c r="BK178" i="5"/>
  <c r="BK169" i="5"/>
  <c r="BK146" i="5"/>
  <c r="J134" i="5"/>
  <c r="BK195" i="5"/>
  <c r="J189" i="5"/>
  <c r="BK182" i="5"/>
  <c r="J169" i="5"/>
  <c r="J155" i="5"/>
  <c r="J146" i="5"/>
  <c r="BK134" i="6"/>
  <c r="J134" i="6"/>
  <c r="J384" i="2"/>
  <c r="BK351" i="2"/>
  <c r="J331" i="2"/>
  <c r="BK320" i="2"/>
  <c r="J303" i="2"/>
  <c r="J288" i="2"/>
  <c r="J225" i="2"/>
  <c r="BK218" i="2"/>
  <c r="J201" i="2"/>
  <c r="BK192" i="2"/>
  <c r="J173" i="2"/>
  <c r="BK162" i="2"/>
  <c r="J156" i="2"/>
  <c r="J194" i="3"/>
  <c r="J173" i="3"/>
  <c r="BK165" i="3"/>
  <c r="J152" i="3"/>
  <c r="J144" i="3"/>
  <c r="J136" i="3"/>
  <c r="BK178" i="3"/>
  <c r="BK152" i="3"/>
  <c r="J150" i="3"/>
  <c r="J140" i="3"/>
  <c r="J189" i="3"/>
  <c r="BK182" i="3"/>
  <c r="J165" i="3"/>
  <c r="BK160" i="3"/>
  <c r="BK189" i="3"/>
  <c r="BK169" i="3"/>
  <c r="BK212" i="4"/>
  <c r="BK198" i="4"/>
  <c r="J187" i="4"/>
  <c r="J160" i="4"/>
  <c r="J207" i="4"/>
  <c r="BK196" i="4"/>
  <c r="BK187" i="4"/>
  <c r="BK185" i="4"/>
  <c r="J174" i="4"/>
  <c r="BK164" i="4"/>
  <c r="BK154" i="4"/>
  <c r="BK138" i="4"/>
  <c r="J204" i="4"/>
  <c r="J196" i="4"/>
  <c r="J192" i="4"/>
  <c r="BK184" i="4"/>
  <c r="BK179" i="4"/>
  <c r="J164" i="4"/>
  <c r="BK143" i="4"/>
  <c r="J212" i="4"/>
  <c r="BK205" i="4"/>
  <c r="BK204" i="4"/>
  <c r="J184" i="4"/>
  <c r="BK170" i="4"/>
  <c r="J150" i="4"/>
  <c r="J195" i="5"/>
  <c r="BK163" i="5"/>
  <c r="BK134" i="5"/>
  <c r="BK189" i="5"/>
  <c r="J182" i="5"/>
  <c r="BK173" i="5"/>
  <c r="J150" i="5"/>
  <c r="J138" i="5"/>
  <c r="J200" i="5"/>
  <c r="J193" i="5"/>
  <c r="J186" i="5"/>
  <c r="J173" i="5"/>
  <c r="J163" i="5"/>
  <c r="BK150" i="5"/>
  <c r="BK138" i="5"/>
  <c r="BK132" i="6"/>
  <c r="J132" i="6"/>
  <c r="BK506" i="2"/>
  <c r="J491" i="2"/>
  <c r="J486" i="2"/>
  <c r="J466" i="2"/>
  <c r="BK461" i="2"/>
  <c r="BK450" i="2"/>
  <c r="BK440" i="2"/>
  <c r="J434" i="2"/>
  <c r="J405" i="2"/>
  <c r="J389" i="2"/>
  <c r="J364" i="2"/>
  <c r="BK352" i="2"/>
  <c r="BK340" i="2"/>
  <c r="BK331" i="2"/>
  <c r="BK236" i="2"/>
  <c r="J218" i="2"/>
  <c r="J192" i="2"/>
  <c r="BK182" i="2"/>
  <c r="J174" i="2"/>
  <c r="BK171" i="2"/>
  <c r="BK168" i="2"/>
  <c r="J162" i="2"/>
  <c r="J155" i="2"/>
  <c r="BK150" i="2"/>
  <c r="BK513" i="2"/>
  <c r="BK510" i="2"/>
  <c r="J508" i="2"/>
  <c r="J501" i="2"/>
  <c r="J499" i="2"/>
  <c r="J496" i="2"/>
  <c r="J493" i="2"/>
  <c r="BK477" i="2"/>
  <c r="J455" i="2"/>
  <c r="J450" i="2"/>
  <c r="J438" i="2"/>
  <c r="BK420" i="2"/>
  <c r="J379" i="2"/>
  <c r="J369" i="2"/>
  <c r="J359" i="2"/>
  <c r="J357" i="2"/>
  <c r="BK343" i="2"/>
  <c r="BK336" i="2"/>
  <c r="J320" i="2"/>
  <c r="J308" i="2"/>
  <c r="BK288" i="2"/>
  <c r="BK266" i="2"/>
  <c r="J242" i="2"/>
  <c r="BK227" i="2"/>
  <c r="BK224" i="2"/>
  <c r="BK206" i="2"/>
  <c r="BK198" i="2"/>
  <c r="J182" i="2"/>
  <c r="J169" i="2"/>
  <c r="BK157" i="2"/>
  <c r="BK514" i="2"/>
  <c r="BK512" i="2"/>
  <c r="J509" i="2"/>
  <c r="BK507" i="2"/>
  <c r="J506" i="2"/>
  <c r="J498" i="2"/>
  <c r="J494" i="2"/>
  <c r="J490" i="2"/>
  <c r="J487" i="2"/>
  <c r="BK486" i="2"/>
  <c r="J484" i="2"/>
  <c r="BK453" i="2"/>
  <c r="BK448" i="2"/>
  <c r="J437" i="2"/>
  <c r="BK434" i="2"/>
  <c r="BK427" i="2"/>
  <c r="BK405" i="2"/>
  <c r="BK379" i="2"/>
  <c r="BK374" i="2"/>
  <c r="BK360" i="2"/>
  <c r="J341" i="2"/>
  <c r="J314" i="2"/>
  <c r="J266" i="2"/>
  <c r="BK242" i="2"/>
  <c r="J232" i="2"/>
  <c r="BK212" i="2"/>
  <c r="BK173" i="2"/>
  <c r="J168" i="2"/>
  <c r="J504" i="2"/>
  <c r="J502" i="2"/>
  <c r="BK501" i="2"/>
  <c r="J500" i="2"/>
  <c r="J495" i="2"/>
  <c r="BK494" i="2"/>
  <c r="J492" i="2"/>
  <c r="BK489" i="2"/>
  <c r="J477" i="2"/>
  <c r="J471" i="2"/>
  <c r="J464" i="2"/>
  <c r="J461" i="2"/>
  <c r="J448" i="2"/>
  <c r="BK443" i="2"/>
  <c r="J427" i="2"/>
  <c r="BK400" i="2"/>
  <c r="BK389" i="2"/>
  <c r="J358" i="2"/>
  <c r="BK350" i="2"/>
  <c r="BK341" i="2"/>
  <c r="R130" i="6" l="1"/>
  <c r="R129" i="6" s="1"/>
  <c r="T149" i="2"/>
  <c r="R175" i="2"/>
  <c r="BK241" i="2"/>
  <c r="J241" i="2" s="1"/>
  <c r="J102" i="2" s="1"/>
  <c r="P342" i="2"/>
  <c r="P433" i="2"/>
  <c r="T442" i="2"/>
  <c r="P462" i="2"/>
  <c r="R465" i="2"/>
  <c r="P478" i="2"/>
  <c r="BK485" i="2"/>
  <c r="J485" i="2"/>
  <c r="J113" i="2" s="1"/>
  <c r="P497" i="2"/>
  <c r="T505" i="2"/>
  <c r="T511" i="2"/>
  <c r="T135" i="3"/>
  <c r="T151" i="3"/>
  <c r="T164" i="3"/>
  <c r="T134" i="3" s="1"/>
  <c r="T133" i="3" s="1"/>
  <c r="T177" i="3"/>
  <c r="BK203" i="4"/>
  <c r="J203" i="4"/>
  <c r="J102" i="4" s="1"/>
  <c r="P203" i="4"/>
  <c r="T203" i="4"/>
  <c r="R133" i="5"/>
  <c r="T162" i="5"/>
  <c r="R188" i="5"/>
  <c r="R149" i="2"/>
  <c r="T175" i="2"/>
  <c r="R241" i="2"/>
  <c r="R342" i="2"/>
  <c r="R433" i="2"/>
  <c r="BK442" i="2"/>
  <c r="J442" i="2" s="1"/>
  <c r="J107" i="2" s="1"/>
  <c r="R462" i="2"/>
  <c r="P465" i="2"/>
  <c r="R478" i="2"/>
  <c r="R485" i="2"/>
  <c r="BK497" i="2"/>
  <c r="J497" i="2" s="1"/>
  <c r="J114" i="2" s="1"/>
  <c r="BK505" i="2"/>
  <c r="J505" i="2" s="1"/>
  <c r="J116" i="2" s="1"/>
  <c r="BK511" i="2"/>
  <c r="J511" i="2"/>
  <c r="J117" i="2" s="1"/>
  <c r="P135" i="3"/>
  <c r="P151" i="3"/>
  <c r="P164" i="3"/>
  <c r="R177" i="3"/>
  <c r="P137" i="4"/>
  <c r="BK159" i="4"/>
  <c r="J159" i="4"/>
  <c r="J99" i="4" s="1"/>
  <c r="T159" i="4"/>
  <c r="R178" i="4"/>
  <c r="T178" i="4"/>
  <c r="R194" i="4"/>
  <c r="T133" i="5"/>
  <c r="R162" i="5"/>
  <c r="BK188" i="5"/>
  <c r="J188" i="5"/>
  <c r="J100" i="5" s="1"/>
  <c r="BK149" i="2"/>
  <c r="BK148" i="2" s="1"/>
  <c r="J148" i="2" s="1"/>
  <c r="J97" i="2" s="1"/>
  <c r="J149" i="2"/>
  <c r="J98" i="2" s="1"/>
  <c r="P175" i="2"/>
  <c r="P211" i="2"/>
  <c r="T211" i="2"/>
  <c r="T241" i="2"/>
  <c r="T342" i="2"/>
  <c r="T433" i="2"/>
  <c r="P442" i="2"/>
  <c r="T462" i="2"/>
  <c r="T465" i="2"/>
  <c r="T478" i="2"/>
  <c r="T485" i="2"/>
  <c r="T497" i="2"/>
  <c r="P505" i="2"/>
  <c r="P511" i="2"/>
  <c r="BK135" i="3"/>
  <c r="J135" i="3" s="1"/>
  <c r="J98" i="3" s="1"/>
  <c r="R151" i="3"/>
  <c r="BK164" i="3"/>
  <c r="J164" i="3"/>
  <c r="J100" i="3" s="1"/>
  <c r="BK177" i="3"/>
  <c r="J177" i="3"/>
  <c r="J101" i="3" s="1"/>
  <c r="R137" i="4"/>
  <c r="R159" i="4"/>
  <c r="P178" i="4"/>
  <c r="BK194" i="4"/>
  <c r="J194" i="4"/>
  <c r="J101" i="4" s="1"/>
  <c r="T194" i="4"/>
  <c r="T136" i="4" s="1"/>
  <c r="T135" i="4" s="1"/>
  <c r="R203" i="4"/>
  <c r="BK133" i="5"/>
  <c r="J133" i="5" s="1"/>
  <c r="J98" i="5" s="1"/>
  <c r="P162" i="5"/>
  <c r="P188" i="5"/>
  <c r="P132" i="5" s="1"/>
  <c r="P131" i="5" s="1"/>
  <c r="AU98" i="1" s="1"/>
  <c r="P149" i="2"/>
  <c r="BK175" i="2"/>
  <c r="J175" i="2" s="1"/>
  <c r="J99" i="2" s="1"/>
  <c r="BK211" i="2"/>
  <c r="J211" i="2"/>
  <c r="J100" i="2" s="1"/>
  <c r="R211" i="2"/>
  <c r="P241" i="2"/>
  <c r="BK342" i="2"/>
  <c r="J342" i="2"/>
  <c r="J103" i="2"/>
  <c r="BK433" i="2"/>
  <c r="J433" i="2"/>
  <c r="J104" i="2" s="1"/>
  <c r="R442" i="2"/>
  <c r="BK462" i="2"/>
  <c r="J462" i="2"/>
  <c r="J110" i="2" s="1"/>
  <c r="BK465" i="2"/>
  <c r="J465" i="2"/>
  <c r="J111" i="2" s="1"/>
  <c r="BK478" i="2"/>
  <c r="J478" i="2"/>
  <c r="J112" i="2" s="1"/>
  <c r="P485" i="2"/>
  <c r="R497" i="2"/>
  <c r="R505" i="2"/>
  <c r="R511" i="2"/>
  <c r="R135" i="3"/>
  <c r="BK151" i="3"/>
  <c r="J151" i="3"/>
  <c r="J99" i="3"/>
  <c r="R164" i="3"/>
  <c r="P177" i="3"/>
  <c r="BK137" i="4"/>
  <c r="J137" i="4" s="1"/>
  <c r="J98" i="4" s="1"/>
  <c r="T137" i="4"/>
  <c r="P159" i="4"/>
  <c r="BK178" i="4"/>
  <c r="J178" i="4"/>
  <c r="J100" i="4"/>
  <c r="P194" i="4"/>
  <c r="P133" i="5"/>
  <c r="BK162" i="5"/>
  <c r="J162" i="5"/>
  <c r="J99" i="5" s="1"/>
  <c r="T188" i="5"/>
  <c r="BK226" i="2"/>
  <c r="J226" i="2"/>
  <c r="J101" i="2"/>
  <c r="BK199" i="5"/>
  <c r="J199" i="5"/>
  <c r="J101" i="5"/>
  <c r="BK454" i="2"/>
  <c r="J454" i="2"/>
  <c r="J108" i="2" s="1"/>
  <c r="BK460" i="2"/>
  <c r="J460" i="2" s="1"/>
  <c r="J109" i="2" s="1"/>
  <c r="BK188" i="3"/>
  <c r="J188" i="3"/>
  <c r="J102" i="3"/>
  <c r="BK211" i="4"/>
  <c r="J211" i="4"/>
  <c r="J105" i="4"/>
  <c r="BK193" i="3"/>
  <c r="J193" i="3"/>
  <c r="J103" i="3" s="1"/>
  <c r="BK439" i="2"/>
  <c r="J439" i="2" s="1"/>
  <c r="J105" i="2" s="1"/>
  <c r="BK503" i="2"/>
  <c r="J503" i="2"/>
  <c r="J115" i="2"/>
  <c r="BK208" i="4"/>
  <c r="J208" i="4"/>
  <c r="J103" i="4"/>
  <c r="BK131" i="6"/>
  <c r="J131" i="6"/>
  <c r="J98" i="6" s="1"/>
  <c r="BK133" i="6"/>
  <c r="J133" i="6" s="1"/>
  <c r="J99" i="6" s="1"/>
  <c r="F92" i="6"/>
  <c r="J123" i="6"/>
  <c r="E85" i="6"/>
  <c r="BE132" i="6"/>
  <c r="BE134" i="6"/>
  <c r="J125" i="5"/>
  <c r="BE134" i="5"/>
  <c r="BE146" i="5"/>
  <c r="BE169" i="5"/>
  <c r="BE173" i="5"/>
  <c r="BE186" i="5"/>
  <c r="BE189" i="5"/>
  <c r="E85" i="5"/>
  <c r="F92" i="5"/>
  <c r="BE155" i="5"/>
  <c r="BE163" i="5"/>
  <c r="BE182" i="5"/>
  <c r="BE193" i="5"/>
  <c r="BE138" i="5"/>
  <c r="BE150" i="5"/>
  <c r="BE178" i="5"/>
  <c r="BE195" i="5"/>
  <c r="BE200" i="5"/>
  <c r="F92" i="4"/>
  <c r="BE138" i="4"/>
  <c r="BE143" i="4"/>
  <c r="BE160" i="4"/>
  <c r="BE179" i="4"/>
  <c r="BE187" i="4"/>
  <c r="BE196" i="4"/>
  <c r="BE209" i="4"/>
  <c r="E85" i="4"/>
  <c r="J89" i="4"/>
  <c r="BE150" i="4"/>
  <c r="BE154" i="4"/>
  <c r="BE164" i="4"/>
  <c r="BE186" i="4"/>
  <c r="BE192" i="4"/>
  <c r="BE204" i="4"/>
  <c r="BE212" i="4"/>
  <c r="BE174" i="4"/>
  <c r="BE188" i="4"/>
  <c r="BE195" i="4"/>
  <c r="BE170" i="4"/>
  <c r="BE183" i="4"/>
  <c r="BE184" i="4"/>
  <c r="BE185" i="4"/>
  <c r="BE198" i="4"/>
  <c r="BE205" i="4"/>
  <c r="BE207" i="4"/>
  <c r="BE136" i="3"/>
  <c r="BE165" i="3"/>
  <c r="BE169" i="3"/>
  <c r="BE186" i="3"/>
  <c r="BE189" i="3"/>
  <c r="F92" i="3"/>
  <c r="J127" i="3"/>
  <c r="BE140" i="3"/>
  <c r="BE144" i="3"/>
  <c r="BE148" i="3"/>
  <c r="BE150" i="3"/>
  <c r="E85" i="3"/>
  <c r="BE160" i="3"/>
  <c r="BE173" i="3"/>
  <c r="BE178" i="3"/>
  <c r="BE182" i="3"/>
  <c r="BE152" i="3"/>
  <c r="BE156" i="3"/>
  <c r="BE194" i="3"/>
  <c r="E85" i="2"/>
  <c r="J89" i="2"/>
  <c r="F92" i="2"/>
  <c r="BE168" i="2"/>
  <c r="BE171" i="2"/>
  <c r="BE173" i="2"/>
  <c r="BE174" i="2"/>
  <c r="BE182" i="2"/>
  <c r="BE187" i="2"/>
  <c r="BE303" i="2"/>
  <c r="BE336" i="2"/>
  <c r="BE341" i="2"/>
  <c r="BE360" i="2"/>
  <c r="BE413" i="2"/>
  <c r="BE420" i="2"/>
  <c r="BE434" i="2"/>
  <c r="BE438" i="2"/>
  <c r="BE440" i="2"/>
  <c r="BE450" i="2"/>
  <c r="BE451" i="2"/>
  <c r="BE487" i="2"/>
  <c r="BE502" i="2"/>
  <c r="BE156" i="2"/>
  <c r="BE157" i="2"/>
  <c r="BE162" i="2"/>
  <c r="BE167" i="2"/>
  <c r="BE176" i="2"/>
  <c r="BE192" i="2"/>
  <c r="BE198" i="2"/>
  <c r="BE201" i="2"/>
  <c r="BE218" i="2"/>
  <c r="BE225" i="2"/>
  <c r="BE232" i="2"/>
  <c r="BE266" i="2"/>
  <c r="BE278" i="2"/>
  <c r="BE288" i="2"/>
  <c r="BE320" i="2"/>
  <c r="BE331" i="2"/>
  <c r="BE340" i="2"/>
  <c r="BE343" i="2"/>
  <c r="BE350" i="2"/>
  <c r="BE352" i="2"/>
  <c r="BE384" i="2"/>
  <c r="BE435" i="2"/>
  <c r="BE461" i="2"/>
  <c r="BE464" i="2"/>
  <c r="BE471" i="2"/>
  <c r="BE477" i="2"/>
  <c r="BE492" i="2"/>
  <c r="BE494" i="2"/>
  <c r="BE495" i="2"/>
  <c r="BE500" i="2"/>
  <c r="BE510" i="2"/>
  <c r="BE512" i="2"/>
  <c r="BE513" i="2"/>
  <c r="BE514" i="2"/>
  <c r="BE150" i="2"/>
  <c r="BE155" i="2"/>
  <c r="BE169" i="2"/>
  <c r="BE170" i="2"/>
  <c r="BE172" i="2"/>
  <c r="BE236" i="2"/>
  <c r="BE308" i="2"/>
  <c r="BE314" i="2"/>
  <c r="BE326" i="2"/>
  <c r="BE351" i="2"/>
  <c r="BE358" i="2"/>
  <c r="BE359" i="2"/>
  <c r="BE394" i="2"/>
  <c r="BE400" i="2"/>
  <c r="BE405" i="2"/>
  <c r="BE427" i="2"/>
  <c r="BE443" i="2"/>
  <c r="BE455" i="2"/>
  <c r="BE463" i="2"/>
  <c r="BE466" i="2"/>
  <c r="BE484" i="2"/>
  <c r="BE489" i="2"/>
  <c r="BE490" i="2"/>
  <c r="BE491" i="2"/>
  <c r="BE501" i="2"/>
  <c r="BE504" i="2"/>
  <c r="BE507" i="2"/>
  <c r="BE508" i="2"/>
  <c r="BE509" i="2"/>
  <c r="BE206" i="2"/>
  <c r="BE212" i="2"/>
  <c r="BE223" i="2"/>
  <c r="BE224" i="2"/>
  <c r="BE227" i="2"/>
  <c r="BE242" i="2"/>
  <c r="BE254" i="2"/>
  <c r="BE298" i="2"/>
  <c r="BE319" i="2"/>
  <c r="BE357" i="2"/>
  <c r="BE364" i="2"/>
  <c r="BE369" i="2"/>
  <c r="BE374" i="2"/>
  <c r="BE379" i="2"/>
  <c r="BE389" i="2"/>
  <c r="BE437" i="2"/>
  <c r="BE448" i="2"/>
  <c r="BE453" i="2"/>
  <c r="BE473" i="2"/>
  <c r="BE479" i="2"/>
  <c r="BE486" i="2"/>
  <c r="BE493" i="2"/>
  <c r="BE496" i="2"/>
  <c r="BE498" i="2"/>
  <c r="BE499" i="2"/>
  <c r="BE506" i="2"/>
  <c r="F36" i="2"/>
  <c r="BA95" i="1" s="1"/>
  <c r="J36" i="3"/>
  <c r="AW96" i="1" s="1"/>
  <c r="F38" i="3"/>
  <c r="BC96" i="1"/>
  <c r="F39" i="4"/>
  <c r="BD97" i="1"/>
  <c r="F36" i="6"/>
  <c r="BA99" i="1" s="1"/>
  <c r="J36" i="6"/>
  <c r="AW99" i="1"/>
  <c r="F36" i="5"/>
  <c r="BA98" i="1" s="1"/>
  <c r="J36" i="2"/>
  <c r="AW95" i="1" s="1"/>
  <c r="F39" i="3"/>
  <c r="BD96" i="1" s="1"/>
  <c r="F36" i="3"/>
  <c r="BA96" i="1" s="1"/>
  <c r="F38" i="4"/>
  <c r="BC97" i="1" s="1"/>
  <c r="F36" i="4"/>
  <c r="BA97" i="1"/>
  <c r="F37" i="6"/>
  <c r="BB99" i="1" s="1"/>
  <c r="F38" i="6"/>
  <c r="BC99" i="1" s="1"/>
  <c r="F37" i="5"/>
  <c r="BB98" i="1" s="1"/>
  <c r="F39" i="2"/>
  <c r="BD95" i="1" s="1"/>
  <c r="F37" i="3"/>
  <c r="BB96" i="1" s="1"/>
  <c r="F37" i="4"/>
  <c r="BB97" i="1"/>
  <c r="J36" i="4"/>
  <c r="AW97" i="1" s="1"/>
  <c r="F38" i="5"/>
  <c r="BC98" i="1" s="1"/>
  <c r="F39" i="5"/>
  <c r="BD98" i="1" s="1"/>
  <c r="F37" i="2"/>
  <c r="BB95" i="1" s="1"/>
  <c r="F38" i="2"/>
  <c r="BC95" i="1" s="1"/>
  <c r="F39" i="6"/>
  <c r="BD99" i="1"/>
  <c r="J36" i="5"/>
  <c r="AW98" i="1" s="1"/>
  <c r="BK136" i="4" l="1"/>
  <c r="J136" i="4" s="1"/>
  <c r="J97" i="4" s="1"/>
  <c r="P148" i="2"/>
  <c r="R136" i="4"/>
  <c r="R135" i="4"/>
  <c r="T132" i="5"/>
  <c r="T131" i="5" s="1"/>
  <c r="BK132" i="5"/>
  <c r="BK131" i="5"/>
  <c r="J131" i="5"/>
  <c r="J96" i="5" s="1"/>
  <c r="J30" i="5" s="1"/>
  <c r="J110" i="5" s="1"/>
  <c r="BE110" i="5" s="1"/>
  <c r="F35" i="5" s="1"/>
  <c r="AZ98" i="1" s="1"/>
  <c r="P136" i="4"/>
  <c r="P135" i="4"/>
  <c r="AU97" i="1"/>
  <c r="P134" i="3"/>
  <c r="P133" i="3"/>
  <c r="AU96" i="1"/>
  <c r="R132" i="5"/>
  <c r="R131" i="5" s="1"/>
  <c r="R148" i="2"/>
  <c r="R134" i="3"/>
  <c r="R133" i="3" s="1"/>
  <c r="R441" i="2"/>
  <c r="P441" i="2"/>
  <c r="T441" i="2"/>
  <c r="T148" i="2"/>
  <c r="T147" i="2" s="1"/>
  <c r="BK210" i="4"/>
  <c r="J210" i="4"/>
  <c r="J104" i="4" s="1"/>
  <c r="BK441" i="2"/>
  <c r="BK147" i="2" s="1"/>
  <c r="J147" i="2" s="1"/>
  <c r="J96" i="2" s="1"/>
  <c r="BK134" i="3"/>
  <c r="J134" i="3"/>
  <c r="J97" i="3" s="1"/>
  <c r="BK130" i="6"/>
  <c r="J130" i="6"/>
  <c r="J97" i="6" s="1"/>
  <c r="BD94" i="1"/>
  <c r="W36" i="1" s="1"/>
  <c r="BC94" i="1"/>
  <c r="W35" i="1" s="1"/>
  <c r="BB94" i="1"/>
  <c r="AX94" i="1" s="1"/>
  <c r="BA94" i="1"/>
  <c r="W33" i="1" s="1"/>
  <c r="J441" i="2" l="1"/>
  <c r="J106" i="2" s="1"/>
  <c r="J30" i="2"/>
  <c r="J126" i="2" s="1"/>
  <c r="J120" i="2" s="1"/>
  <c r="J128" i="2" s="1"/>
  <c r="R147" i="2"/>
  <c r="P147" i="2"/>
  <c r="AU95" i="1" s="1"/>
  <c r="AU94" i="1" s="1"/>
  <c r="BK133" i="3"/>
  <c r="J133" i="3" s="1"/>
  <c r="J96" i="3" s="1"/>
  <c r="BK135" i="4"/>
  <c r="J135" i="4"/>
  <c r="J96" i="4"/>
  <c r="J30" i="4"/>
  <c r="J114" i="4" s="1"/>
  <c r="J108" i="4" s="1"/>
  <c r="J132" i="5"/>
  <c r="J97" i="5"/>
  <c r="BK129" i="6"/>
  <c r="J129" i="6" s="1"/>
  <c r="J96" i="6" s="1"/>
  <c r="J30" i="6" s="1"/>
  <c r="J108" i="6" s="1"/>
  <c r="BE108" i="6" s="1"/>
  <c r="J35" i="6" s="1"/>
  <c r="AV99" i="1" s="1"/>
  <c r="AT99" i="1" s="1"/>
  <c r="J104" i="5"/>
  <c r="J112" i="5"/>
  <c r="J35" i="5"/>
  <c r="AV98" i="1" s="1"/>
  <c r="AT98" i="1" s="1"/>
  <c r="AW94" i="1"/>
  <c r="AK33" i="1" s="1"/>
  <c r="W34" i="1"/>
  <c r="AY94" i="1"/>
  <c r="BE126" i="2" l="1"/>
  <c r="J35" i="2" s="1"/>
  <c r="AV95" i="1" s="1"/>
  <c r="AT95" i="1" s="1"/>
  <c r="J31" i="2"/>
  <c r="J32" i="2" s="1"/>
  <c r="AG95" i="1" s="1"/>
  <c r="J116" i="4"/>
  <c r="J30" i="3"/>
  <c r="J112" i="3" s="1"/>
  <c r="J106" i="3" s="1"/>
  <c r="J114" i="3" s="1"/>
  <c r="J31" i="5"/>
  <c r="J32" i="5" s="1"/>
  <c r="AG98" i="1" s="1"/>
  <c r="AN98" i="1" s="1"/>
  <c r="J31" i="4"/>
  <c r="BE114" i="4"/>
  <c r="F35" i="6"/>
  <c r="AZ99" i="1"/>
  <c r="J32" i="4"/>
  <c r="AG97" i="1" s="1"/>
  <c r="J102" i="6"/>
  <c r="J31" i="6" s="1"/>
  <c r="J32" i="6" s="1"/>
  <c r="AG99" i="1" s="1"/>
  <c r="AN99" i="1" s="1"/>
  <c r="F35" i="4"/>
  <c r="AZ97" i="1" s="1"/>
  <c r="AN95" i="1" l="1"/>
  <c r="J41" i="2"/>
  <c r="F35" i="2"/>
  <c r="AZ95" i="1" s="1"/>
  <c r="J31" i="3"/>
  <c r="J32" i="3" s="1"/>
  <c r="AG96" i="1" s="1"/>
  <c r="AG94" i="1" s="1"/>
  <c r="AG103" i="1" s="1"/>
  <c r="CD103" i="1" s="1"/>
  <c r="BE112" i="3"/>
  <c r="F35" i="3" s="1"/>
  <c r="AZ96" i="1" s="1"/>
  <c r="J41" i="5"/>
  <c r="J41" i="6"/>
  <c r="J110" i="6"/>
  <c r="J35" i="4"/>
  <c r="AV97" i="1" s="1"/>
  <c r="AT97" i="1" s="1"/>
  <c r="J35" i="3" l="1"/>
  <c r="AV96" i="1" s="1"/>
  <c r="AT96" i="1" s="1"/>
  <c r="AN96" i="1" s="1"/>
  <c r="AZ94" i="1"/>
  <c r="AV94" i="1" s="1"/>
  <c r="AT94" i="1" s="1"/>
  <c r="AN94" i="1" s="1"/>
  <c r="J41" i="3"/>
  <c r="J41" i="4"/>
  <c r="AN97" i="1"/>
  <c r="AK26" i="1"/>
  <c r="AG105" i="1"/>
  <c r="CD105" i="1"/>
  <c r="AG102" i="1"/>
  <c r="AV102" i="1" s="1"/>
  <c r="BY102" i="1" s="1"/>
  <c r="AV103" i="1"/>
  <c r="BY103" i="1" s="1"/>
  <c r="AG104" i="1"/>
  <c r="AV104" i="1" s="1"/>
  <c r="BY104" i="1" s="1"/>
  <c r="CD104" i="1" l="1"/>
  <c r="CD102" i="1"/>
  <c r="AG101" i="1"/>
  <c r="AK27" i="1" s="1"/>
  <c r="AK29" i="1" s="1"/>
  <c r="AN104" i="1"/>
  <c r="AN102" i="1"/>
  <c r="AN103" i="1"/>
  <c r="AV105" i="1"/>
  <c r="BY105" i="1" s="1"/>
  <c r="AK32" i="1" s="1"/>
  <c r="AK38" i="1" l="1"/>
  <c r="AN105" i="1"/>
  <c r="W32" i="1"/>
  <c r="AG107" i="1"/>
  <c r="AN101" i="1" l="1"/>
  <c r="AN107" i="1" l="1"/>
</calcChain>
</file>

<file path=xl/sharedStrings.xml><?xml version="1.0" encoding="utf-8"?>
<sst xmlns="http://schemas.openxmlformats.org/spreadsheetml/2006/main" count="6930" uniqueCount="966">
  <si>
    <t>Export Komplet</t>
  </si>
  <si>
    <t/>
  </si>
  <si>
    <t>2.0</t>
  </si>
  <si>
    <t>ZAMOK</t>
  </si>
  <si>
    <t>False</t>
  </si>
  <si>
    <t>{e045414d-d571-4d08-9913-7d8b0dd1fc76}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</si>
  <si>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</si>
  <si>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</si>
  <si>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</si>
  <si>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</si>
  <si>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</si>
  <si>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</si>
  <si>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</si>
  <si>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</si>
  <si>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2025/13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</si>
  <si>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</si>
  <si>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</si>
  <si>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Rozšíření garáže</t>
  </si>
  <si>
    <t>KSO:</t>
  </si>
  <si>
    <t>CC-CZ:</t>
  </si>
  <si>
    <t>Místo:</t>
  </si>
  <si>
    <t>Libkovice pod Řípem</t>
  </si>
  <si>
    <t>Datum:</t>
  </si>
  <si>
    <t>5. 5. 2025</t>
  </si>
  <si>
    <t>Zadavatel:</t>
  </si>
  <si>
    <t>IČ:</t>
  </si>
  <si>
    <t>Obec Libkovice pod Řípem</t>
  </si>
  <si>
    <t>DIČ:</t>
  </si>
  <si>
    <t>Uchazeč:</t>
  </si>
  <si>
    <t>Vyplň údaj</t>
  </si>
  <si>
    <t>Projektant:</t>
  </si>
  <si>
    <t>Jaroslav Skalic Projektování staveb</t>
  </si>
  <si>
    <t>True</t>
  </si>
  <si>
    <t>Zpracovatel:</t>
  </si>
  <si>
    <t>65060865</t>
  </si>
  <si>
    <t>Roman Šácha</t>
  </si>
  <si>
    <t>CZ460128473</t>
  </si>
  <si>
    <t>Poznámka:</t>
  </si>
  <si>
    <t>Náklady z rozpočtů</t>
  </si>
  <si>
    <t>Ostatní náklady ze souhrnného listu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</si>
  <si>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</si>
  <si>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</si>
  <si>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</si>
  <si>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</si>
  <si>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</si>
  <si>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</si>
  <si>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</si>
  <si>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</si>
  <si>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</si>
  <si>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</si>
  <si>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</si>
  <si>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</si>
  <si>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</si>
  <si>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</si>
  <si>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</si>
  <si>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</si>
  <si>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</si>
  <si>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</si>
  <si>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</si>
  <si>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</si>
  <si>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</si>
  <si>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</si>
  <si>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</si>
  <si>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</si>
  <si>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</si>
  <si>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</si>
  <si>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</si>
  <si>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</si>
  <si>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</si>
  <si>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</si>
  <si>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</si>
  <si>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</si>
  <si>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</si>
  <si>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</si>
  <si>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</si>
  <si>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</si>
  <si>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</si>
  <si>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</si>
  <si>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</si>
  <si>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</si>
  <si>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</si>
  <si>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###NOIMPORT###</t>
  </si>
  <si>
    <t>IMPORT</t>
  </si>
  <si>
    <t>{00000000-0000-0000-0000-000000000000}</t>
  </si>
  <si>
    <t>/</t>
  </si>
  <si>
    <t>2025/13-01</t>
  </si>
  <si>
    <t>Vlastní objekt garáže</t>
  </si>
  <si>
    <t>STA</t>
  </si>
  <si>
    <t>1</t>
  </si>
  <si>
    <t>{23bb013c-d2bf-452b-9d79-312e776cad03}</t>
  </si>
  <si>
    <t>2</t>
  </si>
  <si>
    <t>2025/13-02</t>
  </si>
  <si>
    <t>Místo pro kontejnery</t>
  </si>
  <si>
    <t>{9e0c1648-2148-4d94-94d2-f4ee8800929e}</t>
  </si>
  <si>
    <t>2025/13-03</t>
  </si>
  <si>
    <t>Oplocení</t>
  </si>
  <si>
    <t>{fa6eb3d3-0228-4e8c-89d2-074ea99efe85}</t>
  </si>
  <si>
    <t>2025/13-04</t>
  </si>
  <si>
    <t>Příjezdová komunikace ke garáži</t>
  </si>
  <si>
    <t>{a37964fb-40f0-4d4e-918c-e7a63fa87556}</t>
  </si>
  <si>
    <t>2025/13-05</t>
  </si>
  <si>
    <t>VRN</t>
  </si>
  <si>
    <t>{97d4fef6-b76f-40ad-ab71-a90576e0ae0b}</t>
  </si>
  <si>
    <t>2) Ostatní náklady ze souhrnného listu</t>
  </si>
  <si>
    <t>Procent. zadání_x000D_
[% nákladů rozpočtu]</t>
  </si>
  <si>
    <t>Zařazení nákladů</t>
  </si>
  <si>
    <t>Ostatní náklady</t>
  </si>
  <si>
    <t>stavební čast</t>
  </si>
  <si>
    <t>OSTATNENAKLADY</t>
  </si>
  <si>
    <t>Vyplň vlastní</t>
  </si>
  <si>
    <t>OSTATNENAKLADYVLASTNE</t>
  </si>
  <si>
    <t>Celkové náklady za stavbu 1) + 2)</t>
  </si>
  <si>
    <t>KRYCÍ LIST SOUPISU PRACÍ</t>
  </si>
  <si>
    <t>Objekt:</t>
  </si>
  <si>
    <t>2025/13-01 - Vlastní objekt garáže</t>
  </si>
  <si>
    <t>Náklady z rozpočtu</t>
  </si>
  <si>
    <t>REKAPITULACE ČLENĚNÍ SOUPISU PRACÍ</t>
  </si>
  <si>
    <t>Kód dílu - Popis</t>
  </si>
  <si>
    <t>Cena celkem [CZK]</t>
  </si>
  <si>
    <t>1) 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</si>
  <si>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</si>
  <si>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</si>
  <si>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</si>
  <si>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</si>
  <si>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</si>
  <si>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</si>
  <si>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</si>
  <si>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</si>
  <si>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</si>
  <si>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</si>
  <si>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</si>
  <si>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</si>
  <si>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</si>
  <si>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741 - Elektroinstalace - silnoproud</t>
  </si>
  <si>
    <t xml:space="preserve">    751 - Vzduchotechnika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</si>
  <si>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</si>
  <si>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</si>
  <si>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</si>
  <si>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</si>
  <si>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</si>
  <si>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783 - Dokončovací práce - nátěry</t>
  </si>
  <si>
    <t xml:space="preserve">    784 - Dokončovací práce - malby a tapety</t>
  </si>
  <si>
    <t>2) Ostatní náklady</t>
  </si>
  <si>
    <t>Zařízení staveniště</t>
  </si>
  <si>
    <t>Projektové práce</t>
  </si>
  <si>
    <t>Územní vlivy</t>
  </si>
  <si>
    <t>Provozní vlivy</t>
  </si>
  <si>
    <t>Jiné VRN</t>
  </si>
  <si>
    <t>Kompletační činnost</t>
  </si>
  <si>
    <t>KOMPLETACNA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</si>
  <si>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</si>
  <si>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</si>
  <si>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</si>
  <si>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</si>
  <si>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</si>
  <si>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</si>
  <si>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</si>
  <si>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</si>
  <si>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</si>
  <si>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</si>
  <si>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</si>
  <si>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</si>
  <si>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</si>
  <si>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</si>
  <si>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</si>
  <si>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</si>
  <si>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</si>
  <si>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</si>
  <si>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111211101</t>
  </si>
  <si>
    <t>Odstranění křovin a stromů s odstraněním kořenů ručně průměru kmene do 100 mm jakékoliv plochy v rovině nebo ve svahu o sklonu do 1:5</t>
  </si>
  <si>
    <t>m2</t>
  </si>
  <si>
    <t>4</t>
  </si>
  <si>
    <t>-841516311</t>
  </si>
  <si>
    <t>VV</t>
  </si>
  <si>
    <t>Odstranění křovin</t>
  </si>
  <si>
    <t>90,00</t>
  </si>
  <si>
    <t>Mezisoučet</t>
  </si>
  <si>
    <t>3</t>
  </si>
  <si>
    <t>Součet</t>
  </si>
  <si>
    <t>112101102</t>
  </si>
  <si>
    <t>Odstranění stromů s odřezáním kmene a s odvětvením listnatých, průměru kmene přes 300 do 500 mm</t>
  </si>
  <si>
    <t>kus</t>
  </si>
  <si>
    <t>1068601057</t>
  </si>
  <si>
    <t>112251102</t>
  </si>
  <si>
    <t>Odstranění pařezů strojně s jejich vykopáním, vytrháním nebo odstřelením průměru přes 300 do 500 mm</t>
  </si>
  <si>
    <t>1756796481</t>
  </si>
  <si>
    <t>132112131</t>
  </si>
  <si>
    <t>Hloubení nezapažených rýh šířky do 800 mm ručně s urovnáním dna do předepsaného profilu a spádu v hornině třídy těžitelnosti I skupiny 1 a 2 soudržných</t>
  </si>
  <si>
    <t>m3</t>
  </si>
  <si>
    <t>1853702986</t>
  </si>
  <si>
    <t>Výkop rýhy pro základový pas</t>
  </si>
  <si>
    <t>(1,07+9,64+17,075+4,60)*0,40*0,60</t>
  </si>
  <si>
    <t>5</t>
  </si>
  <si>
    <t>139751101</t>
  </si>
  <si>
    <t>Vykopávka v uzavřených prostorech ručně v hornině třídy těžitelnosti I skupiny 1 až 3</t>
  </si>
  <si>
    <t>-268359757</t>
  </si>
  <si>
    <t>Výkop pro základovou desku dostavby</t>
  </si>
  <si>
    <t>(4,94*0,67+16,275*4,10)*0,15</t>
  </si>
  <si>
    <t>6</t>
  </si>
  <si>
    <t>162201402</t>
  </si>
  <si>
    <t>Vodorovné přemístění větví, kmenů nebo pařezů s naložením, složením a dopravou do 1000 m větví stromů listnatých, průměru kmene přes 300 do 500 mm</t>
  </si>
  <si>
    <t>-1078983969</t>
  </si>
  <si>
    <t>7</t>
  </si>
  <si>
    <t>162201412</t>
  </si>
  <si>
    <t>Vodorovné přemístění větví, kmenů nebo pařezů s naložením, složením a dopravou do 1000 m kmenů stromů listnatých, průměru přes 300 do 500 mm</t>
  </si>
  <si>
    <t>-631505735</t>
  </si>
  <si>
    <t>8</t>
  </si>
  <si>
    <t>162201422</t>
  </si>
  <si>
    <t>Vodorovné přemístění větví, kmenů nebo pařezů s naložením, složením a dopravou do 1000 m pařezů kmenů, průměru přes 300 do 500 mm</t>
  </si>
  <si>
    <t>1860464980</t>
  </si>
  <si>
    <t>9</t>
  </si>
  <si>
    <t>162301501</t>
  </si>
  <si>
    <t>Vodorovné přemístění smýcených křovin do průměru kmene 100 mm na vzdálenost do 5 000 m</t>
  </si>
  <si>
    <t>-1173021501</t>
  </si>
  <si>
    <t>10</t>
  </si>
  <si>
    <t>162301932</t>
  </si>
  <si>
    <t>Vodorovné přemístění větví, kmenů nebo pařezů s naložením, složením a dopravou Příplatek k cenám za každých dalších i započatých 1000 m přes 1000 m větví stromů listnatých, průměru kmene přes 300 do 500 mm</t>
  </si>
  <si>
    <t>439478442</t>
  </si>
  <si>
    <t>11</t>
  </si>
  <si>
    <t>162301952</t>
  </si>
  <si>
    <t>Vodorovné přemístění větví, kmenů nebo pařezů s naložením, složením a dopravou Příplatek k cenám za každých dalších i započatých 1000 m přes 1000 m kmenů stromů listnatých, o průměru přes 300 do 500 mm</t>
  </si>
  <si>
    <t>673155258</t>
  </si>
  <si>
    <t>162301972</t>
  </si>
  <si>
    <t>Vodorovné přemístění větví, kmenů nebo pařezů s naložením, složením a dopravou Příplatek k cenám za každých dalších i započatých 1000 m přes 1000 m pařezů kmenů, průměru přes 300 do 500 mm</t>
  </si>
  <si>
    <t>-1733434501</t>
  </si>
  <si>
    <t>13</t>
  </si>
  <si>
    <t>162301981</t>
  </si>
  <si>
    <t>Vodorovné přemístění smýcených křovin Příplatek k ceně za každých dalších i započatých 1 000 m</t>
  </si>
  <si>
    <t>-1153263034</t>
  </si>
  <si>
    <t>Zakládání</t>
  </si>
  <si>
    <t>14</t>
  </si>
  <si>
    <t>273321411</t>
  </si>
  <si>
    <t>Základy z betonu železového (bez výztuže) desky z betonu bez zvláštních nároků na prostředí tř. C 20/25</t>
  </si>
  <si>
    <t>-717323678</t>
  </si>
  <si>
    <t>Základová deska dostavby</t>
  </si>
  <si>
    <t>4,94*0,67*0,15</t>
  </si>
  <si>
    <t>16,275*4,10*0,15</t>
  </si>
  <si>
    <t>15</t>
  </si>
  <si>
    <t>273351121</t>
  </si>
  <si>
    <t>Bednění základů desek zřízení</t>
  </si>
  <si>
    <t>-968919725</t>
  </si>
  <si>
    <t>Bednění základové desky</t>
  </si>
  <si>
    <t>(1,07+10,24+17,075+4,10)*0,15</t>
  </si>
  <si>
    <t>16</t>
  </si>
  <si>
    <t>273351122</t>
  </si>
  <si>
    <t>Bednění základů desek odstranění</t>
  </si>
  <si>
    <t>908582027</t>
  </si>
  <si>
    <t>17</t>
  </si>
  <si>
    <t>273362021</t>
  </si>
  <si>
    <t>Výztuž základů desek ze svařovaných sítí z drátů typu KARI</t>
  </si>
  <si>
    <t>t</t>
  </si>
  <si>
    <t>-1427318848</t>
  </si>
  <si>
    <t>Výztuž základové desky</t>
  </si>
  <si>
    <t>4,94*0,67*0,003033*1,10</t>
  </si>
  <si>
    <t>16,275*4,10*0,003033*1,10</t>
  </si>
  <si>
    <t>18</t>
  </si>
  <si>
    <t>274313611</t>
  </si>
  <si>
    <t>Základy z betonu prostého pasy betonu kamenem neprokládaného tř. C 16/20</t>
  </si>
  <si>
    <t>-552259231</t>
  </si>
  <si>
    <t>Základový pas dostavby</t>
  </si>
  <si>
    <t>(1,07+9,64+17,075+4,60)*0,40*0,83*1,035</t>
  </si>
  <si>
    <t>19</t>
  </si>
  <si>
    <t>274351121</t>
  </si>
  <si>
    <t>Bednění základů pasů rovné zřízení</t>
  </si>
  <si>
    <t>-139954920</t>
  </si>
  <si>
    <t>Bednění pasu dostavby</t>
  </si>
  <si>
    <t>(1,07+10,24+17,075+4,50+0,67+9,44+16,275+4,10)*0,15</t>
  </si>
  <si>
    <t>20</t>
  </si>
  <si>
    <t>274351122</t>
  </si>
  <si>
    <t>Bednění základů pasů rovné odstranění</t>
  </si>
  <si>
    <t>1342596130</t>
  </si>
  <si>
    <t>Svislé a kompletní konstrukce</t>
  </si>
  <si>
    <t>310232055</t>
  </si>
  <si>
    <t>Zazdívka otvorů ve zdivu nadzákladovém děrovanými broušenými cihlami plochy přes 1 m2 do 4 m2 na tenkovrstvou maltu, tl. zdiva 300 mm</t>
  </si>
  <si>
    <t>-90351435</t>
  </si>
  <si>
    <t>Zazdívka původních otvorů</t>
  </si>
  <si>
    <t>1,50*1,50*3</t>
  </si>
  <si>
    <t>1,80*1,50*2-1,20*0,70*2</t>
  </si>
  <si>
    <t>22</t>
  </si>
  <si>
    <t>311235161.HLZ</t>
  </si>
  <si>
    <t>Zdivo jednovrstvé z cihel HELUZ UNI 30 broušených P12,5 na tenkovrstvou maltu tl 300 mm</t>
  </si>
  <si>
    <t>618458943</t>
  </si>
  <si>
    <t>Zdivo HELUZ Uni tl.300 mm</t>
  </si>
  <si>
    <t>173,44</t>
  </si>
  <si>
    <t>23</t>
  </si>
  <si>
    <t>317168052.HLZ</t>
  </si>
  <si>
    <t>Překlad vysoký HELUZ 23,8 dl 1250 mm</t>
  </si>
  <si>
    <t>-691164891</t>
  </si>
  <si>
    <t>24</t>
  </si>
  <si>
    <t>317168053.HLZ</t>
  </si>
  <si>
    <t>Překlad vysoký HELUZ 23,8 dl 1500 mm</t>
  </si>
  <si>
    <t>-1399043054</t>
  </si>
  <si>
    <t>25</t>
  </si>
  <si>
    <t>317168061.HLZ</t>
  </si>
  <si>
    <t>Překlad vysoký HELUZ 23,8 dl 3500 mm</t>
  </si>
  <si>
    <t>1742399326</t>
  </si>
  <si>
    <t>Vodorovné konstrukce</t>
  </si>
  <si>
    <t>26</t>
  </si>
  <si>
    <t>417321414</t>
  </si>
  <si>
    <t>Ztužující pásy a věnce z betonu železového (bez výztuže) tř. C 20/25</t>
  </si>
  <si>
    <t>1345694998</t>
  </si>
  <si>
    <t>Beton ztužujícího věnce</t>
  </si>
  <si>
    <t>53,09*0,20*0,192</t>
  </si>
  <si>
    <t>27</t>
  </si>
  <si>
    <t>417351415.HLZ</t>
  </si>
  <si>
    <t>Ztracené bednění věnců z keramických U-profilů HELUZ pro zdivo tl 300 mm</t>
  </si>
  <si>
    <t>m</t>
  </si>
  <si>
    <t>628627223</t>
  </si>
  <si>
    <t>53,09</t>
  </si>
  <si>
    <t>28</t>
  </si>
  <si>
    <t>417361821</t>
  </si>
  <si>
    <t>Výztuž ztužujících pásů a věnců z betonářské oceli 10 505 (R) nebo BSt 500</t>
  </si>
  <si>
    <t>-1568132592</t>
  </si>
  <si>
    <t>Výztuž ztužujících věnců</t>
  </si>
  <si>
    <t>2,03*0,070</t>
  </si>
  <si>
    <t>Úpravy povrchů, podlahy a osazování výplní</t>
  </si>
  <si>
    <t>29</t>
  </si>
  <si>
    <t>612131111</t>
  </si>
  <si>
    <t>Podkladní a spojovací vrstva vnitřních omítaných ploch  polymercementový spojovací můstek nanášený ručně stěn</t>
  </si>
  <si>
    <t>-1649994211</t>
  </si>
  <si>
    <t>Spojovací můstek</t>
  </si>
  <si>
    <t>Vnitřní stěny</t>
  </si>
  <si>
    <t>(16,355*2+9,52*2)*4,50</t>
  </si>
  <si>
    <t>Štíty</t>
  </si>
  <si>
    <t>(9,52*2,19)/2/2</t>
  </si>
  <si>
    <t>Odpočet otvorů</t>
  </si>
  <si>
    <t>-1,20*0,70*4</t>
  </si>
  <si>
    <t>-3,00*4,00*2</t>
  </si>
  <si>
    <t>30</t>
  </si>
  <si>
    <t>612142001</t>
  </si>
  <si>
    <t>Potažení vnitřních ploch pletivem  v ploše nebo pruzích, na plném podkladu sklovláknitým vtlačením do tmelu stěn</t>
  </si>
  <si>
    <t>530373393</t>
  </si>
  <si>
    <t>Potažení stěn pletivem</t>
  </si>
  <si>
    <t>31</t>
  </si>
  <si>
    <t>612321141</t>
  </si>
  <si>
    <t>Omítka vápenocementová vnitřních ploch  nanášená ručně dvouvrstvá, tloušťky jádrové omítky do 10 mm a tloušťky štuku do 3 mm štuková svislých konstrukcí stěn</t>
  </si>
  <si>
    <t>1886736621</t>
  </si>
  <si>
    <t>Vnitřní omítky</t>
  </si>
  <si>
    <t>32</t>
  </si>
  <si>
    <t>622131111</t>
  </si>
  <si>
    <t>Podkladní a spojovací vrstva vnějších omítaných ploch  polymercementový spojovací můstek nanášený ručně stěn</t>
  </si>
  <si>
    <t>-720375060</t>
  </si>
  <si>
    <t>Spojovací můstek stěn</t>
  </si>
  <si>
    <t>(16,995*2+10,16*2)*4,50</t>
  </si>
  <si>
    <t>(10,16*2,19)/2*2</t>
  </si>
  <si>
    <t>-3,00*4,00</t>
  </si>
  <si>
    <t>33</t>
  </si>
  <si>
    <t>622321141</t>
  </si>
  <si>
    <t>Omítka vápenocementová vnějších ploch  nanášená ručně dvouvrstvá, tloušťky jádrové omítky do 15 mm a tloušťky štuku do 3 mm štuková stěn</t>
  </si>
  <si>
    <t>120714551</t>
  </si>
  <si>
    <t>Omítka stěn</t>
  </si>
  <si>
    <t>34</t>
  </si>
  <si>
    <t>631311134</t>
  </si>
  <si>
    <t>Mazanina z betonu prostého bez zvýšených nároků na prostředí tl. přes 120 do 240 mm tř. C 16/20</t>
  </si>
  <si>
    <t>-243673753</t>
  </si>
  <si>
    <t>Podkladní mazanina na nové ploše</t>
  </si>
  <si>
    <t>(155,70-83,304)*0,15</t>
  </si>
  <si>
    <t>35</t>
  </si>
  <si>
    <t>631311136</t>
  </si>
  <si>
    <t>Mazanina z betonu  prostého bez zvýšených nároků na prostředí tl. přes 120 do 240 mm tř. C 25/30</t>
  </si>
  <si>
    <t>-1159518742</t>
  </si>
  <si>
    <t>Mazanina tl. 150 mm</t>
  </si>
  <si>
    <t>155,70*0,15</t>
  </si>
  <si>
    <t>36</t>
  </si>
  <si>
    <t>631312141</t>
  </si>
  <si>
    <t>Doplnění dosavadních mazanin prostým betonem  s dodáním hmot, bez potěru, plochy jednotlivě rýh v dosavadních mazaninách</t>
  </si>
  <si>
    <t>1379538417</t>
  </si>
  <si>
    <t>Doplnění rýh v podlaze po vybouraných příčkách</t>
  </si>
  <si>
    <t>5,02*0,20*0,15*3</t>
  </si>
  <si>
    <t>(2,71+2,70+2,685+2,72*2+1,32*2+1,00+2,10)*0,10*0,10</t>
  </si>
  <si>
    <t>37</t>
  </si>
  <si>
    <t>631319013</t>
  </si>
  <si>
    <t>Příplatek k cenám mazanin  za úpravu povrchu mazaniny přehlazením, mazanina tl. přes 120 do 240 mm</t>
  </si>
  <si>
    <t>-52250456</t>
  </si>
  <si>
    <t>Příplatek za přehlazení</t>
  </si>
  <si>
    <t>23,355</t>
  </si>
  <si>
    <t>38</t>
  </si>
  <si>
    <t>631319175</t>
  </si>
  <si>
    <t>Příplatek k cenám mazanin za stržení povrchu spodní vrstvy mazaniny latí před vložením výztuže nebo pletiva pro tl. obou vrstev mazaniny přes 120 do 240 mm</t>
  </si>
  <si>
    <t>-1573738261</t>
  </si>
  <si>
    <t>39</t>
  </si>
  <si>
    <t>631319206</t>
  </si>
  <si>
    <t>Příplatek k cenám betonových mazanin za vyztužení  ocelovými vlákny (drátkobeton) objemové vyztužení 40 kg/m3</t>
  </si>
  <si>
    <t>-487008907</t>
  </si>
  <si>
    <t>Příplatek za vyztužení</t>
  </si>
  <si>
    <t>3x40 kg/m3</t>
  </si>
  <si>
    <t>23,355*3</t>
  </si>
  <si>
    <t>40</t>
  </si>
  <si>
    <t>631362021</t>
  </si>
  <si>
    <t>Výztuž mazanin ze svařovaných sítí z drátů typu KARI</t>
  </si>
  <si>
    <t>534646921</t>
  </si>
  <si>
    <t>Výztuž podkladní mazaniny</t>
  </si>
  <si>
    <t>(155,70-83,304)*0,003033*1,10</t>
  </si>
  <si>
    <t>41</t>
  </si>
  <si>
    <t>632450123</t>
  </si>
  <si>
    <t>Potěr cementový vyrovnávací ze suchých směsí  v pásu o průměrné (střední) tl. přes 30 do 40 mm</t>
  </si>
  <si>
    <t>839323077</t>
  </si>
  <si>
    <t>Potěr pod parapety</t>
  </si>
  <si>
    <t>1,20*2*0,20</t>
  </si>
  <si>
    <t>42</t>
  </si>
  <si>
    <t>632450133</t>
  </si>
  <si>
    <t>Potěr cementový vyrovnávací ze suchých směsí v ploše o průměrné (střední) tl. přes 30 do 40 mm</t>
  </si>
  <si>
    <t>-1642765793</t>
  </si>
  <si>
    <t>15,60*5,34</t>
  </si>
  <si>
    <t>43</t>
  </si>
  <si>
    <t>637211124</t>
  </si>
  <si>
    <t>Okapový chodník z dlaždic betonových do písku se zalitím spár cementovou maltou, tl. dlaždic 50 mm</t>
  </si>
  <si>
    <t>1268690396</t>
  </si>
  <si>
    <t>44</t>
  </si>
  <si>
    <t>637311122</t>
  </si>
  <si>
    <t>Okapový chodník z obrubníků betonových chodníkových, se zalitím spár cementovou maltou do lože z betonu prostého, z obrubníků stojatých</t>
  </si>
  <si>
    <t>1907568627</t>
  </si>
  <si>
    <t>Ostatní konstrukce a práce, bourání</t>
  </si>
  <si>
    <t>45</t>
  </si>
  <si>
    <t>941111111</t>
  </si>
  <si>
    <t>Lešení řadové trubkové lehké pracovní s podlahami s provozním zatížením tř. 3 do 200 kg/m2 šířky tř. W06 od 0,6 do 0,9 m výšky do 10 m montáž</t>
  </si>
  <si>
    <t>765448954</t>
  </si>
  <si>
    <t>Fasádní lešení</t>
  </si>
  <si>
    <t>((16,995+0,90*2)*(4,50-1,60))*2</t>
  </si>
  <si>
    <t>(10,16+0,90*2)*2</t>
  </si>
  <si>
    <t>(10,16*(2,20-1,60))/2*2</t>
  </si>
  <si>
    <t>46</t>
  </si>
  <si>
    <t>941111211</t>
  </si>
  <si>
    <t>Lešení řadové trubkové lehké pracovní s podlahami s provozním zatížením tř. 3 do 200 kg/m2 šířky tř. W06 od 0,6 do 0,9 m výšky do 10 m příplatek k ceně za každý den použití</t>
  </si>
  <si>
    <t>-795762244</t>
  </si>
  <si>
    <t>47</t>
  </si>
  <si>
    <t>941111811</t>
  </si>
  <si>
    <t>Lešení řadové trubkové lehké pracovní s podlahami s provozním zatížením tř. 3 do 200 kg/m2 šířky tř. W06 od 0,6 do 0,9 m výšky do 10 m demontáž</t>
  </si>
  <si>
    <t>-263910072</t>
  </si>
  <si>
    <t>48</t>
  </si>
  <si>
    <t>943211111</t>
  </si>
  <si>
    <t>Lešení prostorové rámové lehké pracovní s podlahami s provozním zatížením tř. 3 do 200 kg/m2 výšky do 10 m montáž</t>
  </si>
  <si>
    <t>-1573871177</t>
  </si>
  <si>
    <t>Lešení pro vnitřní omítky štítů</t>
  </si>
  <si>
    <t>(9,52*1,20)*6*2</t>
  </si>
  <si>
    <t>49</t>
  </si>
  <si>
    <t>943211211</t>
  </si>
  <si>
    <t>Lešení prostorové rámové lehké pracovní s podlahami s provozním zatížením tř. 3 do 200 kg/m2 výšky do 10 m příplatek k ceně za každý den použití</t>
  </si>
  <si>
    <t>-44809663</t>
  </si>
  <si>
    <t>50</t>
  </si>
  <si>
    <t>943211811</t>
  </si>
  <si>
    <t>Lešení prostorové rámové lehké pracovní s podlahami s provozním zatížením tř. 3 do 200 kg/m2 výšky do 10 m demontáž</t>
  </si>
  <si>
    <t>1628775802</t>
  </si>
  <si>
    <t>51</t>
  </si>
  <si>
    <t>949101112</t>
  </si>
  <si>
    <t>Lešení pomocné pracovní pro objekty pozemních staveb pro zatížení do 150 kg/m2, o výšce lešeňové podlahy přes 1,9 do 3,5 m</t>
  </si>
  <si>
    <t>-425983680</t>
  </si>
  <si>
    <t>52</t>
  </si>
  <si>
    <t>952901221</t>
  </si>
  <si>
    <t>Vyčištění budov nebo objektů před předáním do užívání průmyslových budov a objektů výrobních, skladovacích, garáží, dílen nebo hal apod. s nespalnou podlahou jakékoliv výšky podlaží</t>
  </si>
  <si>
    <t>-120111456</t>
  </si>
  <si>
    <t>16,995*10,16</t>
  </si>
  <si>
    <t>53</t>
  </si>
  <si>
    <t>961044111</t>
  </si>
  <si>
    <t>Bourání základů z betonu  prostého</t>
  </si>
  <si>
    <t>1196368775</t>
  </si>
  <si>
    <t>Bourání základu pro uložení desky</t>
  </si>
  <si>
    <t>3,00*0,30*0,15</t>
  </si>
  <si>
    <t>54</t>
  </si>
  <si>
    <t>962031132</t>
  </si>
  <si>
    <t>Bourání příček z cihel, tvárnic nebo příčkovek  z cihel pálených, plných nebo dutých na maltu vápennou nebo vápenocementovou, tl. do 100 mm</t>
  </si>
  <si>
    <t>-9633295</t>
  </si>
  <si>
    <t>Bourání příček cihelných tl.100 mm</t>
  </si>
  <si>
    <t>43,73</t>
  </si>
  <si>
    <t>55</t>
  </si>
  <si>
    <t>962032231</t>
  </si>
  <si>
    <t>Bourání zdiva nadzákladového z cihel nebo tvárnic  z cihel pálených nebo vápenopískových, na maltu vápennou nebo vápenocementovou, objemu přes 1 m3</t>
  </si>
  <si>
    <t>1243115655</t>
  </si>
  <si>
    <t>Bourání cihelného zdiva</t>
  </si>
  <si>
    <t>17,74+10,57</t>
  </si>
  <si>
    <t>56</t>
  </si>
  <si>
    <t>963012520</t>
  </si>
  <si>
    <t>Bourání stropů z desek nebo panelů železobetonových prefabrikovaných s dutinami  z panelů, š. přes 300 mm tl. přes 140 mm</t>
  </si>
  <si>
    <t>-1632860466</t>
  </si>
  <si>
    <t>Bourání stropůz desek PZD</t>
  </si>
  <si>
    <t>89,81*0,15</t>
  </si>
  <si>
    <t>57</t>
  </si>
  <si>
    <t>965041441</t>
  </si>
  <si>
    <t>Bourání mazanin škvárobetonových tl. přes 100 mm, plochy přes 4 m2</t>
  </si>
  <si>
    <t>46097868</t>
  </si>
  <si>
    <t>Bourání mazaniny na střeše</t>
  </si>
  <si>
    <t>28,98</t>
  </si>
  <si>
    <t>58</t>
  </si>
  <si>
    <t>968062374</t>
  </si>
  <si>
    <t>Vybourání dřevěných rámů oken s křídly, dveřních zárubní, vrat, stěn, ostění nebo obkladů  rámů oken s křídly zdvojených, plochy do 1 m2</t>
  </si>
  <si>
    <t>-1445399631</t>
  </si>
  <si>
    <t>Vybourání rámů oken</t>
  </si>
  <si>
    <t>0,60*1,50</t>
  </si>
  <si>
    <t>59</t>
  </si>
  <si>
    <t>968062376</t>
  </si>
  <si>
    <t>Vybourání dřevěných rámů oken s křídly, dveřních zárubní, vrat, stěn, ostění nebo obkladů  rámů oken s křídly zdvojených, plochy do 4 m2</t>
  </si>
  <si>
    <t>455511600</t>
  </si>
  <si>
    <t>1,50*1,50*6</t>
  </si>
  <si>
    <t>1,80*1,50*2</t>
  </si>
  <si>
    <t>60</t>
  </si>
  <si>
    <t>968062455</t>
  </si>
  <si>
    <t>Vybourání dřevěných rámů oken s křídly, dveřních zárubní, vrat, stěn, ostění nebo obkladů  dveřních zárubní, plochy do 2 m2</t>
  </si>
  <si>
    <t>-22851358</t>
  </si>
  <si>
    <t>Vybourání zárubní</t>
  </si>
  <si>
    <t>0,72*1,95*3</t>
  </si>
  <si>
    <t>61</t>
  </si>
  <si>
    <t>973031845</t>
  </si>
  <si>
    <t>Vysekání výklenků nebo kapes ve zdivu z cihel  na maltu cementovou kapes pro zavázání nových zdí, tl. do 450 mm</t>
  </si>
  <si>
    <t>1974903898</t>
  </si>
  <si>
    <t>Vysekání rýh pro zavázání zdiva</t>
  </si>
  <si>
    <t>Základy</t>
  </si>
  <si>
    <t>1,00*2</t>
  </si>
  <si>
    <t>Zdivo</t>
  </si>
  <si>
    <t>2,80*2</t>
  </si>
  <si>
    <t>62</t>
  </si>
  <si>
    <t>978013191</t>
  </si>
  <si>
    <t>Otlučení vápenných nebo vápenocementových omítek vnitřních ploch stěn s vyškrabáním spar, s očištěním zdiva, v rozsahu přes 50 do 100 %</t>
  </si>
  <si>
    <t>-1102916365</t>
  </si>
  <si>
    <t>Otlučení omítek stěn</t>
  </si>
  <si>
    <t>(3,67*2+2,71*2+2,70*2+2,72*2+2,685*2+3,74+1,18)*2,80</t>
  </si>
  <si>
    <t>Odpočet plochy otvorů</t>
  </si>
  <si>
    <t>-(1,50*1,50*3+1,80*1,50*2)</t>
  </si>
  <si>
    <t>63</t>
  </si>
  <si>
    <t>978015391</t>
  </si>
  <si>
    <t>Otlučení vápenných nebo vápenocementových omítek vnějších ploch s vyškrabáním spar a s očištěním zdiva stupně členitosti 1 a 2, v rozsahu přes 80 do 100 %</t>
  </si>
  <si>
    <t>727443248</t>
  </si>
  <si>
    <t>Otlučení vnějších omítek stěn</t>
  </si>
  <si>
    <t>(15,925*2+5,66)*2,80</t>
  </si>
  <si>
    <t>64</t>
  </si>
  <si>
    <t>985131111</t>
  </si>
  <si>
    <t>Očištění ploch stěn, rubu kleneb a podlah tlakovou vodou</t>
  </si>
  <si>
    <t>-170123732</t>
  </si>
  <si>
    <t>Vyčištění povrchu stávajícího zdiva před nadezdívkou</t>
  </si>
  <si>
    <t>(15,92*2+5,02)*0,32</t>
  </si>
  <si>
    <t>5,02*0,20</t>
  </si>
  <si>
    <t>997</t>
  </si>
  <si>
    <t>Přesun sutě</t>
  </si>
  <si>
    <t>65</t>
  </si>
  <si>
    <t>997013501</t>
  </si>
  <si>
    <t>Odvoz suti a vybouraných hmot na skládku nebo meziskládku  se složením, na vzdálenost do 1 km</t>
  </si>
  <si>
    <t>1309477198</t>
  </si>
  <si>
    <t>66</t>
  </si>
  <si>
    <t>997013509</t>
  </si>
  <si>
    <t>Odvoz suti a vybouraných hmot na skládku nebo meziskládku  se složením, na vzdálenost Příplatek k ceně za každý další i započatý 1 km přes 1 km</t>
  </si>
  <si>
    <t>886024941</t>
  </si>
  <si>
    <t>109,322*10</t>
  </si>
  <si>
    <t>67</t>
  </si>
  <si>
    <t>997013609</t>
  </si>
  <si>
    <t>Poplatek za uložení stavebního odpadu na skládce (skládkovné) ze směsí nebo oddělených frakcí betonu, cihel a keramických výrobků zatříděného do Katalogu odpadů pod kódem 17 01 07</t>
  </si>
  <si>
    <t>-791730972</t>
  </si>
  <si>
    <t>68</t>
  </si>
  <si>
    <t>997013645</t>
  </si>
  <si>
    <t>Poplatek za uložení stavebního odpadu na skládce (skládkovné) asfaltového bez obsahu dehtu zatříděného do Katalogu odpadů pod kódem 17 03 02</t>
  </si>
  <si>
    <t>1319018801</t>
  </si>
  <si>
    <t>998</t>
  </si>
  <si>
    <t>Přesun hmot</t>
  </si>
  <si>
    <t>69</t>
  </si>
  <si>
    <t>998011001</t>
  </si>
  <si>
    <t>Přesun hmot pro budovy občanské výstavby, bydlení, výrobu a služby  s nosnou svislou konstrukcí zděnou z cihel, tvárnic nebo kamene vodorovná dopravní vzdálenost do 100 m pro budovy výšky do 6 m</t>
  </si>
  <si>
    <t>-1948935662</t>
  </si>
  <si>
    <t>PSV</t>
  </si>
  <si>
    <t>Práce a dodávky PSV</t>
  </si>
  <si>
    <t>711</t>
  </si>
  <si>
    <t>Izolace proti vodě, vlhkosti a plynům</t>
  </si>
  <si>
    <t>70</t>
  </si>
  <si>
    <t>711111001</t>
  </si>
  <si>
    <t>Provedení izolace proti zemní vlhkosti natěradly a tmely za studena na ploše vodorovné V nátěrem penetračním</t>
  </si>
  <si>
    <t>-1475184152</t>
  </si>
  <si>
    <t>Izolace proti vodě</t>
  </si>
  <si>
    <t>(17,012*10,24-(16,45+5,34)*0,32)</t>
  </si>
  <si>
    <t>71</t>
  </si>
  <si>
    <t>M</t>
  </si>
  <si>
    <t>11163150</t>
  </si>
  <si>
    <t>lak penetrační asfaltový</t>
  </si>
  <si>
    <t>-164856033</t>
  </si>
  <si>
    <t>167,23*0,0003 'Přepočtené koeficientem množství</t>
  </si>
  <si>
    <t>72</t>
  </si>
  <si>
    <t>711141559</t>
  </si>
  <si>
    <t>Provedení izolace proti zemní vlhkosti pásy přitavením NAIP na ploše vodorovné V</t>
  </si>
  <si>
    <t>-1635474706</t>
  </si>
  <si>
    <t>73</t>
  </si>
  <si>
    <t>62832001</t>
  </si>
  <si>
    <t>pás asfaltový natavitelný oxidovaný s vložkou ze skleněné rohože typu V60 s jemnozrnným minerálním posypem tl 3,5mm</t>
  </si>
  <si>
    <t>124915101</t>
  </si>
  <si>
    <t>167,23*1,1655 'Přepočtené koeficientem množství</t>
  </si>
  <si>
    <t>74</t>
  </si>
  <si>
    <t>998711202</t>
  </si>
  <si>
    <t>Přesun hmot pro izolace proti vodě, vlhkosti a plynům stanovený procentní sazbou (%) z ceny vodorovná dopravní vzdálenost do 50 m základní v objektech výšky přes 6 do 12 m</t>
  </si>
  <si>
    <t>%</t>
  </si>
  <si>
    <t>-73132532</t>
  </si>
  <si>
    <t>712</t>
  </si>
  <si>
    <t>Povlakové krytiny</t>
  </si>
  <si>
    <t>75</t>
  </si>
  <si>
    <t>712340832</t>
  </si>
  <si>
    <t>Odstranění povlakové krytiny střech plochých do 10° z přitavených pásů NAIP v plné ploše dvouvrstvé</t>
  </si>
  <si>
    <t>254432141</t>
  </si>
  <si>
    <t>Odstranění živičné krytiny</t>
  </si>
  <si>
    <t>87,85</t>
  </si>
  <si>
    <t>741</t>
  </si>
  <si>
    <t>Elektroinstalace - silnoproud</t>
  </si>
  <si>
    <t>76</t>
  </si>
  <si>
    <t>7419001R</t>
  </si>
  <si>
    <t>soubor</t>
  </si>
  <si>
    <t>-1223832556</t>
  </si>
  <si>
    <t>751</t>
  </si>
  <si>
    <t>Vzduchotechnika</t>
  </si>
  <si>
    <t>77</t>
  </si>
  <si>
    <t>751398021</t>
  </si>
  <si>
    <t>Montáž ostatních zařízení větrací mřížky stěnové, průřezu do 0,040 m2</t>
  </si>
  <si>
    <t>-1840651499</t>
  </si>
  <si>
    <t>78</t>
  </si>
  <si>
    <t>RGL.16652</t>
  </si>
  <si>
    <t>Kruhová nerezová mřížka se síťkou proti hmyzu a s krytem pr. 150 mm</t>
  </si>
  <si>
    <t>-332687461</t>
  </si>
  <si>
    <t>762</t>
  </si>
  <si>
    <t>Konstrukce tesařské</t>
  </si>
  <si>
    <t>79</t>
  </si>
  <si>
    <t>762341275</t>
  </si>
  <si>
    <t>Montáž bednění střech rovných a šikmých sklonu do 60° s vyřezáním otvorů z desek dřevotřískových nebo dřevoštěpkových na pero a drážku</t>
  </si>
  <si>
    <t>1961576244</t>
  </si>
  <si>
    <t>Montáž bednění střechy</t>
  </si>
  <si>
    <t>17,895*5,92*2</t>
  </si>
  <si>
    <t>80</t>
  </si>
  <si>
    <t>60722233</t>
  </si>
  <si>
    <t>deska dřevotřísková surová 925x2050mm tl 22mm - vodovzdorná, P+D</t>
  </si>
  <si>
    <t>1634892851</t>
  </si>
  <si>
    <t>211,877*1,1 'Přepočtené koeficientem množství</t>
  </si>
  <si>
    <t>81</t>
  </si>
  <si>
    <t>762395000</t>
  </si>
  <si>
    <t>Spojovací prostředky krovů, bednění a laťování, nadstřešních konstrukcí svorníky, prkna, hřebíky, pásová ocel, vruty</t>
  </si>
  <si>
    <t>-1116580583</t>
  </si>
  <si>
    <t>211,877*0,022</t>
  </si>
  <si>
    <t>82</t>
  </si>
  <si>
    <t>998762102</t>
  </si>
  <si>
    <t>Přesun hmot pro konstrukce tesařské stanovený z hmotnosti přesunovaného materiálu vodorovná dopravní vzdálenost do 50 m základní v objektech výšky přes 6 do 12 m</t>
  </si>
  <si>
    <t>-1755815997</t>
  </si>
  <si>
    <t>763</t>
  </si>
  <si>
    <t>Konstrukce suché výstavby</t>
  </si>
  <si>
    <t>83</t>
  </si>
  <si>
    <t>763732113R</t>
  </si>
  <si>
    <t>Montáž střešní konstrukce  do 10 m výšky římsy z vazníků příhradových, konstrukční délky do 9,0 m</t>
  </si>
  <si>
    <t>1246100951</t>
  </si>
  <si>
    <t>Montáž a dodávka vazníků</t>
  </si>
  <si>
    <t>1,00</t>
  </si>
  <si>
    <t>84</t>
  </si>
  <si>
    <t>998763200</t>
  </si>
  <si>
    <t>Přesun hmot pro dřevostavby  stanovený procentní sazbou (%) z ceny vodorovná dopravní vzdálenost do 50 m v objektech výšky do 6 m</t>
  </si>
  <si>
    <t>476474700</t>
  </si>
  <si>
    <t>764</t>
  </si>
  <si>
    <t>Konstrukce klempířské</t>
  </si>
  <si>
    <t>85</t>
  </si>
  <si>
    <t>764002414</t>
  </si>
  <si>
    <t>Montáž strukturované oddělovací rohože jakékoli rš</t>
  </si>
  <si>
    <t>391986905</t>
  </si>
  <si>
    <t>86</t>
  </si>
  <si>
    <t>28329223</t>
  </si>
  <si>
    <t>fólie difuzně propustné s nakašírovanou strukturovanou rohoží pod hladkou plechovou krytinu</t>
  </si>
  <si>
    <t>99974173</t>
  </si>
  <si>
    <t>0,039*1,15 'Přepočtené koeficientem množství</t>
  </si>
  <si>
    <t>87</t>
  </si>
  <si>
    <t>764011612.LND</t>
  </si>
  <si>
    <t>Podkladní plech LINDAB FOP-CL rš 200 mm</t>
  </si>
  <si>
    <t>1394775598</t>
  </si>
  <si>
    <t>88</t>
  </si>
  <si>
    <t>764111653.LND</t>
  </si>
  <si>
    <t>Krytina střechy rovné z taškových tabulí LINDAB TOPLINE LPA Classic sklonu přes 30 do 60°</t>
  </si>
  <si>
    <t>1472490481</t>
  </si>
  <si>
    <t>89</t>
  </si>
  <si>
    <t>764211406</t>
  </si>
  <si>
    <t>Oplechování střešních prvků z pozinkovaného plechu hřebene větraného, včetně větrací mřížky rš 500 mm</t>
  </si>
  <si>
    <t>680888028</t>
  </si>
  <si>
    <t>90</t>
  </si>
  <si>
    <t>764212633.LND</t>
  </si>
  <si>
    <t>Oplechování štítu závětrnou lištou LINDAB FOP-CL rš 250 mm</t>
  </si>
  <si>
    <t>1803842572</t>
  </si>
  <si>
    <t>91</t>
  </si>
  <si>
    <t>764216604.LND</t>
  </si>
  <si>
    <t>Oplechování rovných parapetů LINDAB FOP-CL mechanicky kotvené rš 330 mm</t>
  </si>
  <si>
    <t>1247539172</t>
  </si>
  <si>
    <t>92</t>
  </si>
  <si>
    <t>764511602.LND</t>
  </si>
  <si>
    <t>Žlab podokapní půlkruhový LINDAB R 150 mm</t>
  </si>
  <si>
    <t>-401905411</t>
  </si>
  <si>
    <t>93</t>
  </si>
  <si>
    <t>764518622</t>
  </si>
  <si>
    <t>Svod z pozinkovaného plechu s upraveným povrchem včetně objímek, kolen a odskoků kruhový, průměru 100 mm</t>
  </si>
  <si>
    <t>-1788667969</t>
  </si>
  <si>
    <t>94</t>
  </si>
  <si>
    <t>998764102</t>
  </si>
  <si>
    <t>Přesun hmot pro konstrukce klempířské stanovený z hmotnosti přesunovaného materiálu vodorovná dopravní vzdálenost do 50 m základní v objektech výšky přes 6 do 12 m</t>
  </si>
  <si>
    <t>-445027351</t>
  </si>
  <si>
    <t>766</t>
  </si>
  <si>
    <t>Konstrukce truhlářské</t>
  </si>
  <si>
    <t>95</t>
  </si>
  <si>
    <t>766622216</t>
  </si>
  <si>
    <t>Montáž oken plastových plochy do 1 m2 včetně montáže rámu otevíravých do zdiva</t>
  </si>
  <si>
    <t>1184778534</t>
  </si>
  <si>
    <t>96</t>
  </si>
  <si>
    <t>61140049</t>
  </si>
  <si>
    <t>okno plastové otevíravé/sklopné dvojsklo do plochy 1m2</t>
  </si>
  <si>
    <t>-1124180394</t>
  </si>
  <si>
    <t>97</t>
  </si>
  <si>
    <t>766694116</t>
  </si>
  <si>
    <t>Montáž ostatních truhlářských konstrukcí parapetních desek dřevěných nebo plastových šířky do 300 mm</t>
  </si>
  <si>
    <t>-1835122009</t>
  </si>
  <si>
    <t>98</t>
  </si>
  <si>
    <t>60794100</t>
  </si>
  <si>
    <t>parapet dřevotřískový vnitřní povrch laminátový š 150mm</t>
  </si>
  <si>
    <t>1209229408</t>
  </si>
  <si>
    <t>99</t>
  </si>
  <si>
    <t>998766102</t>
  </si>
  <si>
    <t>Přesun hmot pro konstrukce truhlářské stanovený z hmotnosti přesunovaného materiálu vodorovná dopravní vzdálenost do 50 m základní v objektech výšky přes 6 do 12 m</t>
  </si>
  <si>
    <t>-328336218</t>
  </si>
  <si>
    <t>767</t>
  </si>
  <si>
    <t>Konstrukce zámečnické</t>
  </si>
  <si>
    <t>100</t>
  </si>
  <si>
    <t>767651112R</t>
  </si>
  <si>
    <t>Dodávka a montáž vrat garážových sekčních zajížděcích pod strop pl přes 6 do 9 m2</t>
  </si>
  <si>
    <t>-1337014650</t>
  </si>
  <si>
    <t>783</t>
  </si>
  <si>
    <t>Dokončovací práce - nátěry</t>
  </si>
  <si>
    <t>101</t>
  </si>
  <si>
    <t>783801403</t>
  </si>
  <si>
    <t>Příprava podkladu omítek před provedením nátěru oprášení</t>
  </si>
  <si>
    <t>-1949603403</t>
  </si>
  <si>
    <t>102</t>
  </si>
  <si>
    <t>783823131</t>
  </si>
  <si>
    <t>Penetrační nátěr omítek hladkých omítek hladkých, zrnitých tenkovrstvých nebo štukových stupně členitosti 1 a 2 akrylátový</t>
  </si>
  <si>
    <t>675613215</t>
  </si>
  <si>
    <t>103</t>
  </si>
  <si>
    <t>783826301</t>
  </si>
  <si>
    <t>Nátěr omítek se schopností překlenutí trhlin elastický (trvale pružný) akrylátový</t>
  </si>
  <si>
    <t>-1069722304</t>
  </si>
  <si>
    <t>104</t>
  </si>
  <si>
    <t>783827121</t>
  </si>
  <si>
    <t>Krycí (ochranný) nátěr omítek jednonásobný hladkých omítek hladkých, zrnitých tenkovrstvých nebo štukových stupně členitosti 1 a 2 akrylátový</t>
  </si>
  <si>
    <t>-1299950985</t>
  </si>
  <si>
    <t>105</t>
  </si>
  <si>
    <t>783896305</t>
  </si>
  <si>
    <t>Nátěr omítek se schopností překlenutí trhlin Příplatek k cenám za provedení barevného nátěru v odstínu středně sytém</t>
  </si>
  <si>
    <t>-207020632</t>
  </si>
  <si>
    <t>784</t>
  </si>
  <si>
    <t>Dokončovací práce - malby a tapety</t>
  </si>
  <si>
    <t>106</t>
  </si>
  <si>
    <t>784111005</t>
  </si>
  <si>
    <t>Oprášení (ometení) podkladu v místnostech výšky přes 5,00 m</t>
  </si>
  <si>
    <t>-186087739</t>
  </si>
  <si>
    <t>107</t>
  </si>
  <si>
    <t>784181105</t>
  </si>
  <si>
    <t>Penetrace podkladu jednonásobná základní akrylátová bezbarvá v místnostech výšky přes 5,00 m</t>
  </si>
  <si>
    <t>-712687702</t>
  </si>
  <si>
    <t>108</t>
  </si>
  <si>
    <t>784211105</t>
  </si>
  <si>
    <t>Malby z malířských směsí oděruvzdorných za mokra dvojnásobné, bílé za mokra oděruvzdorné výborně v místnostech výšky přes 5,00 m</t>
  </si>
  <si>
    <t>1643100253</t>
  </si>
  <si>
    <t>2025/13-02 - Místo pro kontejnery</t>
  </si>
  <si>
    <t xml:space="preserve">    5 - Komunikace pozemní</t>
  </si>
  <si>
    <t>121151103</t>
  </si>
  <si>
    <t>Sejmutí ornice strojně při souvislé ploše do 100 m2, tl. vrstvy do 200 mm</t>
  </si>
  <si>
    <t>-575577037</t>
  </si>
  <si>
    <t>7,00*3,50</t>
  </si>
  <si>
    <t>180706677</t>
  </si>
  <si>
    <t>(5,605+3,00*2)*0,30*0,60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</si>
  <si>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</si>
  <si>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</si>
  <si>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450080255</t>
  </si>
  <si>
    <t>4,90+2,089</t>
  </si>
  <si>
    <t>171201231</t>
  </si>
  <si>
    <t>Poplatek za uložení stavebního odpadu na recyklační skládce (skládkovné) zeminy a kamení zatříděného do Katalogu odpadů pod kódem 17 05 04</t>
  </si>
  <si>
    <t>-1931726640</t>
  </si>
  <si>
    <t>6,989*2 'Přepočtené koeficientem množství</t>
  </si>
  <si>
    <t>181951112</t>
  </si>
  <si>
    <t>Úprava pláně vyrovnáním výškových rozdílů strojně v hornině třídy těžitelnosti I, skupiny 1 až 3 se zhutněním</t>
  </si>
  <si>
    <t>-1591924075</t>
  </si>
  <si>
    <t>274321311</t>
  </si>
  <si>
    <t>Základy z betonu železového (bez výztuže) pasy z betonu bez zvláštních nároků na prostředí tř. C 16/20</t>
  </si>
  <si>
    <t>-744084349</t>
  </si>
  <si>
    <t>2,089*1,035</t>
  </si>
  <si>
    <t>-1699960577</t>
  </si>
  <si>
    <t>(6,205*2+3,00*2+2,70*2)*0,10</t>
  </si>
  <si>
    <t>126025990</t>
  </si>
  <si>
    <t>2,381</t>
  </si>
  <si>
    <t>311113132</t>
  </si>
  <si>
    <t>Nadzákladové zdi z tvárnic ztraceného bednění  hladkých, včetně výplně z betonu třídy C 16/20, tloušťky zdiva přes 150 do 200 mm</t>
  </si>
  <si>
    <t>507846169</t>
  </si>
  <si>
    <t>(6,105+2,75*2)*2,15</t>
  </si>
  <si>
    <t>311361821</t>
  </si>
  <si>
    <t>Výztuž nadzákladových zdí nosných svislých nebo odkloněných od svislice, rovných nebo oblých z betonářské oceli 10 505 (R) nebo BSt 500</t>
  </si>
  <si>
    <t>1686380187</t>
  </si>
  <si>
    <t>24,951*0,20*0,040</t>
  </si>
  <si>
    <t>348272513</t>
  </si>
  <si>
    <t>Ploty z tvárnic betonových  plotová stříška lepená mrazuvzdorným lepidlem z tvarovek hladkých nebo štípaných, sedlového tvaru přírodních, tloušťka zdiva 195 mm</t>
  </si>
  <si>
    <t>229539323</t>
  </si>
  <si>
    <t>6,105+2,75*2</t>
  </si>
  <si>
    <t>Komunikace pozemní</t>
  </si>
  <si>
    <t>564752111</t>
  </si>
  <si>
    <t>Podklad nebo kryt z vibrovaného štěrku VŠ  s rozprostřením, vlhčením a zhutněním, po zhutnění tl. 150 mm</t>
  </si>
  <si>
    <t>198990363</t>
  </si>
  <si>
    <t>5,705*2,95+6,105*0,10</t>
  </si>
  <si>
    <t>596211110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</si>
  <si>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do 50 m2</t>
  </si>
  <si>
    <t>1188294901</t>
  </si>
  <si>
    <t>17,44</t>
  </si>
  <si>
    <t>BET.B06C01</t>
  </si>
  <si>
    <t>BEST-BEATON NESKLADBA/6CM PŘÍRODNÍ</t>
  </si>
  <si>
    <t>634630008</t>
  </si>
  <si>
    <t>17,44*1,01 'Přepočtené koeficientem množství</t>
  </si>
  <si>
    <t>Okapový chodník z obrubníků betonových chodníkových, se zalitím spár cementovou maltou do lože z betonu prostého, z obrubníků stojatých</t>
  </si>
  <si>
    <t>1201863588</t>
  </si>
  <si>
    <t>6,105</t>
  </si>
  <si>
    <t>998232110</t>
  </si>
  <si>
    <t>Přesun hmot pro oplocení  se svislou nosnou konstrukcí zděnou z cihel, tvárnic, bloků, popř. kovovou nebo dřevěnou vodorovná dopravní vzdálenost do 50 m, pro oplocení výšky do 3 m</t>
  </si>
  <si>
    <t>-969788219</t>
  </si>
  <si>
    <t>2025/13-03 - Oplocení</t>
  </si>
  <si>
    <t xml:space="preserve">    742 - Elektroinstalace - slaboproud</t>
  </si>
  <si>
    <t>-1268342340</t>
  </si>
  <si>
    <t>Sejmutí ornice v trase oplocení</t>
  </si>
  <si>
    <t>65,00*0,50</t>
  </si>
  <si>
    <t>133112811</t>
  </si>
  <si>
    <t>Hloubení nezapažených šachet ručně v horninách třídy těžitelnosti I skupiny 1 a 2, půdorysná plocha výkopu do 4 m2</t>
  </si>
  <si>
    <t>1891401432</t>
  </si>
  <si>
    <t>Výkop patek pro oplocení</t>
  </si>
  <si>
    <t>0,40*0,40*0,60*19</t>
  </si>
  <si>
    <t>0,75*0,75*0,80</t>
  </si>
  <si>
    <t>(0,50*0,30+2,50*0,50)*1,00</t>
  </si>
  <si>
    <t>-1151070429</t>
  </si>
  <si>
    <t>32,50*0,20+3,674</t>
  </si>
  <si>
    <t>171201221</t>
  </si>
  <si>
    <t>Poplatek za uložení stavebního odpadu na skládce (skládkovné) zeminy a kamení zatříděného do Katalogu odpadů pod kódem 17 05 04</t>
  </si>
  <si>
    <t>729523027</t>
  </si>
  <si>
    <t>10,174*2</t>
  </si>
  <si>
    <t>20,348*2 'Přepočtené koeficientem množství</t>
  </si>
  <si>
    <t>275321511</t>
  </si>
  <si>
    <t>Základy z betonu železového (bez výztuže) patky z betonu bez zvláštních nároků na prostředí tř. C 25/30</t>
  </si>
  <si>
    <t>-1897955901</t>
  </si>
  <si>
    <t>(0,50*0,30+2,50*0,50)*1,00*1,035</t>
  </si>
  <si>
    <t>275313611</t>
  </si>
  <si>
    <t>Základy z betonu prostého patky a bloky z betonu kamenem neprokládaného tř. C 16/20</t>
  </si>
  <si>
    <t>2096753568</t>
  </si>
  <si>
    <t>Základové patky pro sloupy oplocení</t>
  </si>
  <si>
    <t>0,40*0,40*0,60*19*1,035</t>
  </si>
  <si>
    <t>0,75*0,75*0,80*2*1,035</t>
  </si>
  <si>
    <t>275353102</t>
  </si>
  <si>
    <t>Bednění kotevních otvorů a prostupů v základových konstrukcích v patkách včetně polohového zajištění a odbednění, popř. ztraceného bednění z pletiva apod. průřezu do 0,01 m2, hl. přes 0,25 do 0,50 m</t>
  </si>
  <si>
    <t>1468373440</t>
  </si>
  <si>
    <t>275353112</t>
  </si>
  <si>
    <t>Bednění kotevních otvorů a prostupů v základových konstrukcích v patkách včetně polohového zajištění a odbednění, popř. ztraceného bednění z pletiva apod. průřezu přes 0,01 do 0,02 m2, hl. přes 0,50 do 1,00 m</t>
  </si>
  <si>
    <t>2020582235</t>
  </si>
  <si>
    <t>2,00</t>
  </si>
  <si>
    <t>338171121</t>
  </si>
  <si>
    <t>Montáž sloupků a vzpěr plotových ocelových trubkových nebo profilovaných výšky do 2,60 m se zalitím cementovou maltou do vynechaných otvorů</t>
  </si>
  <si>
    <t>-293135642</t>
  </si>
  <si>
    <t>4502100750</t>
  </si>
  <si>
    <t>Plotový sloupek výška 2100 mm průměr 48 mm s PVC vrstvou</t>
  </si>
  <si>
    <t>671340955</t>
  </si>
  <si>
    <t>338171123.DRX</t>
  </si>
  <si>
    <t>Osazování sloupků a vzpěr plotových ocelových systém Dirickx v do 2,60 m se zabetonováním</t>
  </si>
  <si>
    <t>-1939543166</t>
  </si>
  <si>
    <t>55283921</t>
  </si>
  <si>
    <t>trubka ocelová bezešvá hladká jakost 11 353 127x6,3mm</t>
  </si>
  <si>
    <t>2036312019</t>
  </si>
  <si>
    <t>348172116</t>
  </si>
  <si>
    <t>Montáž vjezdových bran samonosných posuvných jednokřídlových plochy přes 9 do 12 m2</t>
  </si>
  <si>
    <t>383873993</t>
  </si>
  <si>
    <t>55341607R</t>
  </si>
  <si>
    <t>brána pojezdová s výplní ze svislých ocelových Pz profilů přes 9 do 12m2</t>
  </si>
  <si>
    <t>ks</t>
  </si>
  <si>
    <t>228563618</t>
  </si>
  <si>
    <t>348401120</t>
  </si>
  <si>
    <t>Montáž oplocení z pletiva strojového s napínacími dráty do 1,6 m</t>
  </si>
  <si>
    <t>1944886583</t>
  </si>
  <si>
    <t>51,75</t>
  </si>
  <si>
    <t>31327512</t>
  </si>
  <si>
    <t>pletivo drátěné plastifikované se čtvercovými oky 55/2,5mm v 1500mm</t>
  </si>
  <si>
    <t>-1391351565</t>
  </si>
  <si>
    <t>51,75*1,05 'Přepočtené koeficientem množství</t>
  </si>
  <si>
    <t>916331112</t>
  </si>
  <si>
    <t>Osazení zahradního obrubníku betonového s ložem tl. od 50 do 100 mm z betonu prostého tř. C 12/15 s boční opěrou z betonu prostého tř. C 12/15</t>
  </si>
  <si>
    <t>-1692234975</t>
  </si>
  <si>
    <t>59217001</t>
  </si>
  <si>
    <t>obrubník betonový zahradní 1000x50x250mm</t>
  </si>
  <si>
    <t>-312737507</t>
  </si>
  <si>
    <t>51,75*1,01 'Přepočtené koeficientem množství</t>
  </si>
  <si>
    <t>1013848738</t>
  </si>
  <si>
    <t>Bourání stávajícího základu plotu z tvárnic</t>
  </si>
  <si>
    <t>18,00*0,40*0,60</t>
  </si>
  <si>
    <t>642339437</t>
  </si>
  <si>
    <t>-651713400</t>
  </si>
  <si>
    <t>8,640*9</t>
  </si>
  <si>
    <t>997013601</t>
  </si>
  <si>
    <t>Poplatek za uložení stavebního odpadu na skládce (skládkovné) z prostého betonu zatříděného do Katalogu odpadů pod kódem 17 01 01</t>
  </si>
  <si>
    <t>-1301759905</t>
  </si>
  <si>
    <t>-1357466765</t>
  </si>
  <si>
    <t>742</t>
  </si>
  <si>
    <t>Elektroinstalace - slaboproud</t>
  </si>
  <si>
    <t>742230003R</t>
  </si>
  <si>
    <t>Montáž kamerového systému venkovní kamery</t>
  </si>
  <si>
    <t>664873262</t>
  </si>
  <si>
    <t>2025/13-04 - Příjezdová komunikace ke garáži</t>
  </si>
  <si>
    <t>122151102</t>
  </si>
  <si>
    <t>Odkopávky a prokopávky nezapažené strojně v hornině třídy těžitelnosti I skupiny 1 a 2 přes 20 do 50 m3</t>
  </si>
  <si>
    <t>181011980</t>
  </si>
  <si>
    <t>155,71*0,60</t>
  </si>
  <si>
    <t>-92617541</t>
  </si>
  <si>
    <t>Odvoz přebytečné zeminy</t>
  </si>
  <si>
    <t>Odkopávky</t>
  </si>
  <si>
    <t>93,426</t>
  </si>
  <si>
    <t>Zemina pro podklad pod recyklát</t>
  </si>
  <si>
    <t>-35,107</t>
  </si>
  <si>
    <t>69465259</t>
  </si>
  <si>
    <t>116,64</t>
  </si>
  <si>
    <t>181951111</t>
  </si>
  <si>
    <t>Úprava pláně vyrovnáním výškových rozdílů strojně v hornině třídy těžitelnosti I, skupiny 1 až 3 bez zhutnění</t>
  </si>
  <si>
    <t>875850140</t>
  </si>
  <si>
    <t>Plocha zeleněn</t>
  </si>
  <si>
    <t>88,95</t>
  </si>
  <si>
    <t>-380882382</t>
  </si>
  <si>
    <t>Komunikace</t>
  </si>
  <si>
    <t>155,71</t>
  </si>
  <si>
    <t>Recyklát</t>
  </si>
  <si>
    <t>234,05</t>
  </si>
  <si>
    <t>564551111</t>
  </si>
  <si>
    <t>Zřízení podsypu nebo podkladu ze sypaniny s rozprostřením, vlhčením, a zhutněním plochy přes 100 m2, po zhutnění tl. 150 mm</t>
  </si>
  <si>
    <t>-1154464995</t>
  </si>
  <si>
    <t>Podklad ze sypaniny</t>
  </si>
  <si>
    <t>564750001</t>
  </si>
  <si>
    <t>Podklad nebo kryt z kameniva hrubého drceného vel. 8-16 mm s rozprostřením a zhutněním plochy jednotlivě do 100 m2, po zhutnění tl. 150 mm</t>
  </si>
  <si>
    <t>436500979</t>
  </si>
  <si>
    <t>564771101</t>
  </si>
  <si>
    <t>Podklad nebo kryt z kameniva hrubého drceného vel. 32-63 mm s rozprostřením a zhutněním plochy jednotlivě do 100 m2, po zhutnění tl. 250 mm</t>
  </si>
  <si>
    <t>222124226</t>
  </si>
  <si>
    <t>Podklad pod zámkovou dlažbu</t>
  </si>
  <si>
    <t>564951413</t>
  </si>
  <si>
    <t>Podklad nebo podsyp z asfaltového recyklátu s rozprostřením a zhutněním plochy přes 100 m2, po zhutnění tl. 150 mm</t>
  </si>
  <si>
    <t>1899805755</t>
  </si>
  <si>
    <t>596212312</t>
  </si>
  <si>
    <t>Kladení dlažby z betonových zámkových dlaždic pozemních komunikací ručně s ložem z kameniva těženého nebo drceného tl. do 50 mm, s vyplněním spár, s dvojitým hutněním vibrováním a se smetením přebytečného materiálu na krajnici tl. 100 mm skupiny A, pro plochy do 300 m2</t>
  </si>
  <si>
    <t>-1055634106</t>
  </si>
  <si>
    <t>59245220</t>
  </si>
  <si>
    <t>dlažba zámková tvaru I 196x161x100mm přírodní</t>
  </si>
  <si>
    <t>1508050686</t>
  </si>
  <si>
    <t>155,71*1,02 'Přepočtené koeficientem množství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</si>
  <si>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</si>
  <si>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</si>
  <si>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-638866676</t>
  </si>
  <si>
    <t>37,94</t>
  </si>
  <si>
    <t>59217026</t>
  </si>
  <si>
    <t>obrubník betonový silniční 500x150x250mm</t>
  </si>
  <si>
    <t>-135725599</t>
  </si>
  <si>
    <t>37,94*1,02 'Přepočtené koeficientem množství</t>
  </si>
  <si>
    <t>919735113</t>
  </si>
  <si>
    <t>Řezání stávajícího živičného krytu nebo podkladu  hloubky přes 100 do 150 mm</t>
  </si>
  <si>
    <t>1315179896</t>
  </si>
  <si>
    <t>10,00</t>
  </si>
  <si>
    <t>998223011</t>
  </si>
  <si>
    <t>Přesun hmot pro pozemní komunikace s krytem dlážděným  dopravní vzdálenost do 200 m jakékoliv délky objektu</t>
  </si>
  <si>
    <t>1454600440</t>
  </si>
  <si>
    <t>2025/13-05 - VRN</t>
  </si>
  <si>
    <t>VRN - Vedlejší rozpočtové náklady</t>
  </si>
  <si>
    <t xml:space="preserve">    VRN3 - Zařízení staveniště</t>
  </si>
  <si>
    <t xml:space="preserve">    VRN7 - Provozní vlivy</t>
  </si>
  <si>
    <t>Vedlejší rozpočtové náklady</t>
  </si>
  <si>
    <t>VRN3</t>
  </si>
  <si>
    <t>030001000</t>
  </si>
  <si>
    <t>1024</t>
  </si>
  <si>
    <t>-1993341044</t>
  </si>
  <si>
    <t>VRN7</t>
  </si>
  <si>
    <t>070001000</t>
  </si>
  <si>
    <t>-510820627</t>
  </si>
  <si>
    <t>Elektroinstalace - viz samostatný rozpočet</t>
  </si>
  <si>
    <t>kmpl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</si>
</sst>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0000A8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sz val="10"/>
      <color rgb="FF46464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5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18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0" fillId="0" borderId="3" xfId="0" applyBorder="1" applyAlignment="1">
      <alignment vertical="center"/>
    </xf>
    <xf numFmtId="0" fontId="19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3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4" fillId="4" borderId="0" xfId="0" applyFont="1" applyFill="1" applyAlignment="1">
      <alignment horizontal="center" vertical="center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1" fillId="0" borderId="14" xfId="0" applyNumberFormat="1" applyFont="1" applyBorder="1" applyAlignment="1">
      <alignment vertical="center"/>
    </xf>
    <xf numFmtId="4" fontId="31" fillId="0" borderId="0" xfId="0" applyNumberFormat="1" applyFont="1" applyAlignment="1">
      <alignment vertical="center"/>
    </xf>
    <xf numFmtId="166" fontId="31" fillId="0" borderId="0" xfId="0" applyNumberFormat="1" applyFont="1" applyAlignment="1">
      <alignment vertical="center"/>
    </xf>
    <xf numFmtId="4" fontId="31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1" fillId="0" borderId="19" xfId="0" applyNumberFormat="1" applyFont="1" applyBorder="1" applyAlignment="1">
      <alignment vertical="center"/>
    </xf>
    <xf numFmtId="4" fontId="31" fillId="0" borderId="20" xfId="0" applyNumberFormat="1" applyFont="1" applyBorder="1" applyAlignment="1">
      <alignment vertical="center"/>
    </xf>
    <xf numFmtId="166" fontId="31" fillId="0" borderId="20" xfId="0" applyNumberFormat="1" applyFont="1" applyBorder="1" applyAlignment="1">
      <alignment vertical="center"/>
    </xf>
    <xf numFmtId="4" fontId="31" fillId="0" borderId="21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7" fillId="0" borderId="0" xfId="0" applyFont="1" applyAlignment="1">
      <alignment horizontal="left" vertical="center"/>
    </xf>
    <xf numFmtId="4" fontId="7" fillId="2" borderId="0" xfId="0" applyNumberFormat="1" applyFont="1" applyFill="1" applyAlignment="1" applyProtection="1">
      <alignment vertical="center"/>
      <protection locked="0"/>
    </xf>
    <xf numFmtId="164" fontId="1" fillId="2" borderId="14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4" fontId="1" fillId="0" borderId="15" xfId="0" applyNumberFormat="1" applyFont="1" applyBorder="1" applyAlignment="1">
      <alignment vertical="center"/>
    </xf>
    <xf numFmtId="4" fontId="0" fillId="0" borderId="0" xfId="0" applyNumberFormat="1" applyAlignment="1">
      <alignment vertical="center"/>
    </xf>
    <xf numFmtId="164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/>
      <protection locked="0"/>
    </xf>
    <xf numFmtId="4" fontId="1" fillId="0" borderId="21" xfId="0" applyNumberFormat="1" applyFont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0" fillId="4" borderId="0" xfId="0" applyFill="1" applyAlignment="1">
      <alignment vertical="center"/>
    </xf>
    <xf numFmtId="4" fontId="26" fillId="4" borderId="0" xfId="0" applyNumberFormat="1" applyFont="1" applyFill="1" applyAlignment="1">
      <alignment vertical="center"/>
    </xf>
    <xf numFmtId="0" fontId="32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4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33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4" fontId="0" fillId="0" borderId="0" xfId="0" applyNumberFormat="1" applyAlignment="1" applyProtection="1">
      <alignment vertical="center"/>
      <protection locked="0"/>
    </xf>
    <xf numFmtId="0" fontId="0" fillId="0" borderId="3" xfId="0" applyBorder="1" applyAlignment="1">
      <alignment horizontal="center" vertical="center" wrapText="1"/>
    </xf>
    <xf numFmtId="0" fontId="24" fillId="4" borderId="16" xfId="0" applyFont="1" applyFill="1" applyBorder="1" applyAlignment="1">
      <alignment horizontal="center" vertical="center" wrapText="1"/>
    </xf>
    <xf numFmtId="0" fontId="24" fillId="4" borderId="17" xfId="0" applyFont="1" applyFill="1" applyBorder="1" applyAlignment="1">
      <alignment horizontal="center" vertical="center" wrapText="1"/>
    </xf>
    <xf numFmtId="0" fontId="24" fillId="4" borderId="18" xfId="0" applyFont="1" applyFill="1" applyBorder="1" applyAlignment="1">
      <alignment horizontal="center" vertical="center" wrapText="1"/>
    </xf>
    <xf numFmtId="0" fontId="24" fillId="4" borderId="0" xfId="0" applyFont="1" applyFill="1" applyAlignment="1">
      <alignment horizontal="center" vertical="center" wrapText="1"/>
    </xf>
    <xf numFmtId="4" fontId="26" fillId="0" borderId="0" xfId="0" applyNumberFormat="1" applyFont="1"/>
    <xf numFmtId="166" fontId="34" fillId="0" borderId="12" xfId="0" applyNumberFormat="1" applyFont="1" applyBorder="1"/>
    <xf numFmtId="166" fontId="34" fillId="0" borderId="13" xfId="0" applyNumberFormat="1" applyFont="1" applyBorder="1"/>
    <xf numFmtId="4" fontId="35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4" fillId="0" borderId="23" xfId="0" applyFont="1" applyBorder="1" applyAlignment="1">
      <alignment horizontal="center" vertical="center"/>
    </xf>
    <xf numFmtId="49" fontId="24" fillId="0" borderId="23" xfId="0" applyNumberFormat="1" applyFont="1" applyBorder="1" applyAlignment="1">
      <alignment horizontal="left" vertical="center" wrapText="1"/>
    </xf>
    <xf numFmtId="0" fontId="24" fillId="0" borderId="23" xfId="0" applyFont="1" applyBorder="1" applyAlignment="1">
      <alignment horizontal="left" vertical="center" wrapText="1"/>
    </xf>
    <xf numFmtId="0" fontId="24" fillId="0" borderId="23" xfId="0" applyFont="1" applyBorder="1" applyAlignment="1">
      <alignment horizontal="center" vertical="center" wrapText="1"/>
    </xf>
    <xf numFmtId="167" fontId="24" fillId="0" borderId="23" xfId="0" applyNumberFormat="1" applyFont="1" applyBorder="1" applyAlignment="1">
      <alignment vertical="center"/>
    </xf>
    <xf numFmtId="4" fontId="24" fillId="2" borderId="23" xfId="0" applyNumberFormat="1" applyFont="1" applyFill="1" applyBorder="1" applyAlignment="1" applyProtection="1">
      <alignment vertical="center"/>
      <protection locked="0"/>
    </xf>
    <xf numFmtId="4" fontId="24" fillId="0" borderId="23" xfId="0" applyNumberFormat="1" applyFont="1" applyBorder="1" applyAlignment="1">
      <alignment vertical="center"/>
    </xf>
    <xf numFmtId="0" fontId="0" fillId="0" borderId="23" xfId="0" applyBorder="1" applyAlignment="1">
      <alignment vertical="center"/>
    </xf>
    <xf numFmtId="0" fontId="25" fillId="2" borderId="14" xfId="0" applyFont="1" applyFill="1" applyBorder="1" applyAlignment="1" applyProtection="1">
      <alignment horizontal="left" vertical="center"/>
      <protection locked="0"/>
    </xf>
    <xf numFmtId="166" fontId="25" fillId="0" borderId="0" xfId="0" applyNumberFormat="1" applyFont="1" applyAlignment="1">
      <alignment vertical="center"/>
    </xf>
    <xf numFmtId="166" fontId="25" fillId="0" borderId="15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7" fillId="0" borderId="23" xfId="0" applyFont="1" applyBorder="1" applyAlignment="1">
      <alignment horizontal="center" vertical="center"/>
    </xf>
    <xf numFmtId="49" fontId="37" fillId="0" borderId="23" xfId="0" applyNumberFormat="1" applyFont="1" applyBorder="1" applyAlignment="1">
      <alignment horizontal="left" vertical="center" wrapText="1"/>
    </xf>
    <xf numFmtId="0" fontId="37" fillId="0" borderId="23" xfId="0" applyFont="1" applyBorder="1" applyAlignment="1">
      <alignment horizontal="left" vertical="center" wrapText="1"/>
    </xf>
    <xf numFmtId="0" fontId="37" fillId="0" borderId="23" xfId="0" applyFont="1" applyBorder="1" applyAlignment="1">
      <alignment horizontal="center" vertical="center" wrapText="1"/>
    </xf>
    <xf numFmtId="167" fontId="37" fillId="0" borderId="23" xfId="0" applyNumberFormat="1" applyFont="1" applyBorder="1" applyAlignment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>
      <alignment vertical="center"/>
    </xf>
    <xf numFmtId="0" fontId="38" fillId="0" borderId="23" xfId="0" applyFont="1" applyBorder="1" applyAlignment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167" fontId="24" fillId="2" borderId="23" xfId="0" applyNumberFormat="1" applyFont="1" applyFill="1" applyBorder="1" applyAlignment="1" applyProtection="1">
      <alignment vertical="center"/>
      <protection locked="0"/>
    </xf>
    <xf numFmtId="0" fontId="25" fillId="2" borderId="19" xfId="0" applyFont="1" applyFill="1" applyBorder="1" applyAlignment="1" applyProtection="1">
      <alignment horizontal="left" vertical="center"/>
      <protection locked="0"/>
    </xf>
    <xf numFmtId="0" fontId="25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166" fontId="25" fillId="0" borderId="21" xfId="0" applyNumberFormat="1" applyFont="1" applyBorder="1" applyAlignment="1">
      <alignment vertical="center"/>
    </xf>
    <xf numFmtId="0" fontId="0" fillId="0" borderId="0" xfId="0"/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4" fontId="26" fillId="0" borderId="0" xfId="0" applyNumberFormat="1" applyFont="1" applyAlignment="1">
      <alignment vertical="center"/>
    </xf>
    <xf numFmtId="4" fontId="26" fillId="4" borderId="0" xfId="0" applyNumberFormat="1" applyFont="1" applyFill="1" applyAlignment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4" fontId="19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7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horizontal="left" vertical="center"/>
    </xf>
    <xf numFmtId="4" fontId="7" fillId="2" borderId="0" xfId="0" applyNumberFormat="1" applyFont="1" applyFill="1" applyAlignment="1" applyProtection="1">
      <alignment vertical="center"/>
      <protection locked="0"/>
    </xf>
    <xf numFmtId="4" fontId="7" fillId="0" borderId="0" xfId="0" applyNumberFormat="1" applyFont="1" applyAlignment="1">
      <alignment vertical="center"/>
    </xf>
    <xf numFmtId="4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29" fillId="0" borderId="0" xfId="0" applyFont="1" applyAlignment="1">
      <alignment horizontal="left" vertical="center" wrapText="1"/>
    </xf>
    <xf numFmtId="0" fontId="24" fillId="4" borderId="6" xfId="0" applyFont="1" applyFill="1" applyBorder="1" applyAlignment="1">
      <alignment horizontal="center" vertical="center"/>
    </xf>
    <xf numFmtId="0" fontId="24" fillId="4" borderId="7" xfId="0" applyFont="1" applyFill="1" applyBorder="1" applyAlignment="1">
      <alignment horizontal="left" vertical="center"/>
    </xf>
    <xf numFmtId="0" fontId="24" fillId="4" borderId="7" xfId="0" applyFont="1" applyFill="1" applyBorder="1" applyAlignment="1">
      <alignment horizontal="right" vertical="center"/>
    </xf>
    <xf numFmtId="0" fontId="24" fillId="4" borderId="7" xfId="0" applyFont="1" applyFill="1" applyBorder="1" applyAlignment="1">
      <alignment horizontal="center" vertical="center"/>
    </xf>
    <xf numFmtId="0" fontId="24" fillId="4" borderId="8" xfId="0" applyFont="1" applyFill="1" applyBorder="1" applyAlignment="1">
      <alignment horizontal="left" vertical="center"/>
    </xf>
    <xf numFmtId="4" fontId="26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8"/>
  <sheetViews>
    <sheetView showGridLines="0" tabSelected="1" topLeftCell="A58" workbookViewId="0"/>
  </sheetViews>
  <sheetFormatPr defaultRowHeight="10.199999999999999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hidden="1" customWidth="1"/>
    <col min="44" max="44" width="13.7109375" customWidth="1"/>
    <col min="45" max="47" width="25.855468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" customHeight="1">
      <c r="AR2" s="211"/>
      <c r="AS2" s="211"/>
      <c r="AT2" s="211"/>
      <c r="AU2" s="211"/>
      <c r="AV2" s="211"/>
      <c r="AW2" s="211"/>
      <c r="AX2" s="211"/>
      <c r="AY2" s="211"/>
      <c r="AZ2" s="211"/>
      <c r="BA2" s="211"/>
      <c r="BB2" s="211"/>
      <c r="BC2" s="211"/>
      <c r="BD2" s="211"/>
      <c r="BE2" s="211"/>
      <c r="BS2" s="17" t="s">
        <v>6</v>
      </c>
      <c r="BT2" s="17" t="s">
        <v>7</v>
      </c>
    </row>
    <row r="3" spans="1:74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ht="12" customHeight="1">
      <c r="B5" s="20"/>
      <c r="D5" s="24" t="s">
        <v>13</v>
      </c>
      <c r="K5" s="224" t="s">
        <v>14</v>
      </c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  <c r="AG5" s="211"/>
      <c r="AH5" s="211"/>
      <c r="AI5" s="211"/>
      <c r="AJ5" s="211"/>
      <c r="AK5" s="211"/>
      <c r="AL5" s="211"/>
      <c r="AM5" s="211"/>
      <c r="AN5" s="211"/>
      <c r="AO5" s="211"/>
      <c r="AR5" s="20"/>
      <c r="BE5" s="221" t="s">
        <v>15</v>
      </c>
      <c r="BS5" s="17" t="s">
        <v>6</v>
      </c>
    </row>
    <row r="6" spans="1:74" ht="36.9" customHeight="1">
      <c r="B6" s="20"/>
      <c r="D6" s="26" t="s">
        <v>16</v>
      </c>
      <c r="K6" s="225" t="s">
        <v>17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211"/>
      <c r="AM6" s="211"/>
      <c r="AN6" s="211"/>
      <c r="AO6" s="211"/>
      <c r="AR6" s="20"/>
      <c r="BE6" s="222"/>
      <c r="BS6" s="17" t="s">
        <v>6</v>
      </c>
    </row>
    <row r="7" spans="1:74" ht="12" customHeight="1">
      <c r="B7" s="20"/>
      <c r="D7" s="27" t="s">
        <v>18</v>
      </c>
      <c r="K7" s="25" t="s">
        <v>1</v>
      </c>
      <c r="AK7" s="27" t="s">
        <v>19</v>
      </c>
      <c r="AN7" s="25" t="s">
        <v>1</v>
      </c>
      <c r="AR7" s="20"/>
      <c r="BE7" s="222"/>
      <c r="BS7" s="17" t="s">
        <v>6</v>
      </c>
    </row>
    <row r="8" spans="1:74" ht="12" customHeight="1">
      <c r="B8" s="20"/>
      <c r="D8" s="27" t="s">
        <v>20</v>
      </c>
      <c r="K8" s="25" t="s">
        <v>21</v>
      </c>
      <c r="AK8" s="27" t="s">
        <v>22</v>
      </c>
      <c r="AN8" s="28" t="s">
        <v>23</v>
      </c>
      <c r="AR8" s="20"/>
      <c r="BE8" s="222"/>
      <c r="BS8" s="17" t="s">
        <v>6</v>
      </c>
    </row>
    <row r="9" spans="1:74" ht="14.4" customHeight="1">
      <c r="B9" s="20"/>
      <c r="AR9" s="20"/>
      <c r="BE9" s="222"/>
      <c r="BS9" s="17" t="s">
        <v>6</v>
      </c>
    </row>
    <row r="10" spans="1:74" ht="12" customHeight="1">
      <c r="B10" s="20"/>
      <c r="D10" s="27" t="s">
        <v>24</v>
      </c>
      <c r="AK10" s="27" t="s">
        <v>25</v>
      </c>
      <c r="AN10" s="25" t="s">
        <v>1</v>
      </c>
      <c r="AR10" s="20"/>
      <c r="BE10" s="222"/>
      <c r="BS10" s="17" t="s">
        <v>6</v>
      </c>
    </row>
    <row r="11" spans="1:74" ht="18.45" customHeight="1">
      <c r="B11" s="20"/>
      <c r="E11" s="25" t="s">
        <v>26</v>
      </c>
      <c r="AK11" s="27" t="s">
        <v>27</v>
      </c>
      <c r="AN11" s="25" t="s">
        <v>1</v>
      </c>
      <c r="AR11" s="20"/>
      <c r="BE11" s="222"/>
      <c r="BS11" s="17" t="s">
        <v>6</v>
      </c>
    </row>
    <row r="12" spans="1:74" ht="6.9" customHeight="1">
      <c r="B12" s="20"/>
      <c r="AR12" s="20"/>
      <c r="BE12" s="222"/>
      <c r="BS12" s="17" t="s">
        <v>6</v>
      </c>
    </row>
    <row r="13" spans="1:74" ht="12" customHeight="1">
      <c r="B13" s="20"/>
      <c r="D13" s="27" t="s">
        <v>28</v>
      </c>
      <c r="AK13" s="27" t="s">
        <v>25</v>
      </c>
      <c r="AN13" s="29" t="s">
        <v>29</v>
      </c>
      <c r="AR13" s="20"/>
      <c r="BE13" s="222"/>
      <c r="BS13" s="17" t="s">
        <v>6</v>
      </c>
    </row>
    <row r="14" spans="1:74" ht="13.2">
      <c r="B14" s="20"/>
      <c r="E14" s="226" t="s">
        <v>29</v>
      </c>
      <c r="F14" s="227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227"/>
      <c r="AD14" s="227"/>
      <c r="AE14" s="227"/>
      <c r="AF14" s="227"/>
      <c r="AG14" s="227"/>
      <c r="AH14" s="227"/>
      <c r="AI14" s="227"/>
      <c r="AJ14" s="227"/>
      <c r="AK14" s="27" t="s">
        <v>27</v>
      </c>
      <c r="AN14" s="29" t="s">
        <v>29</v>
      </c>
      <c r="AR14" s="20"/>
      <c r="BE14" s="222"/>
      <c r="BS14" s="17" t="s">
        <v>6</v>
      </c>
    </row>
    <row r="15" spans="1:74" ht="6.9" customHeight="1">
      <c r="B15" s="20"/>
      <c r="AR15" s="20"/>
      <c r="BE15" s="222"/>
      <c r="BS15" s="17" t="s">
        <v>4</v>
      </c>
    </row>
    <row r="16" spans="1:74" ht="12" customHeight="1">
      <c r="B16" s="20"/>
      <c r="D16" s="27" t="s">
        <v>30</v>
      </c>
      <c r="AK16" s="27" t="s">
        <v>25</v>
      </c>
      <c r="AN16" s="25" t="s">
        <v>1</v>
      </c>
      <c r="AR16" s="20"/>
      <c r="BE16" s="222"/>
      <c r="BS16" s="17" t="s">
        <v>4</v>
      </c>
    </row>
    <row r="17" spans="2:71" ht="18.45" customHeight="1">
      <c r="B17" s="20"/>
      <c r="E17" s="25" t="s">
        <v>31</v>
      </c>
      <c r="AK17" s="27" t="s">
        <v>27</v>
      </c>
      <c r="AN17" s="25" t="s">
        <v>1</v>
      </c>
      <c r="AR17" s="20"/>
      <c r="BE17" s="222"/>
      <c r="BS17" s="17" t="s">
        <v>32</v>
      </c>
    </row>
    <row r="18" spans="2:71" ht="6.9" customHeight="1">
      <c r="B18" s="20"/>
      <c r="AR18" s="20"/>
      <c r="BE18" s="222"/>
      <c r="BS18" s="17" t="s">
        <v>6</v>
      </c>
    </row>
    <row r="19" spans="2:71" ht="12" customHeight="1">
      <c r="B19" s="20"/>
      <c r="D19" s="27" t="s">
        <v>33</v>
      </c>
      <c r="AK19" s="27" t="s">
        <v>25</v>
      </c>
      <c r="AN19" s="25" t="s">
        <v>34</v>
      </c>
      <c r="AR19" s="20"/>
      <c r="BE19" s="222"/>
      <c r="BS19" s="17" t="s">
        <v>6</v>
      </c>
    </row>
    <row r="20" spans="2:71" ht="18.45" customHeight="1">
      <c r="B20" s="20"/>
      <c r="E20" s="25" t="s">
        <v>35</v>
      </c>
      <c r="AK20" s="27" t="s">
        <v>27</v>
      </c>
      <c r="AN20" s="25" t="s">
        <v>36</v>
      </c>
      <c r="AR20" s="20"/>
      <c r="BE20" s="222"/>
      <c r="BS20" s="17" t="s">
        <v>4</v>
      </c>
    </row>
    <row r="21" spans="2:71" ht="6.9" customHeight="1">
      <c r="B21" s="20"/>
      <c r="AR21" s="20"/>
      <c r="BE21" s="222"/>
    </row>
    <row r="22" spans="2:71" ht="12" customHeight="1">
      <c r="B22" s="20"/>
      <c r="D22" s="27" t="s">
        <v>37</v>
      </c>
      <c r="AR22" s="20"/>
      <c r="BE22" s="222"/>
    </row>
    <row r="23" spans="2:71" ht="16.5" customHeight="1">
      <c r="B23" s="20"/>
      <c r="E23" s="228" t="s">
        <v>1</v>
      </c>
      <c r="F23" s="228"/>
      <c r="G23" s="228"/>
      <c r="H23" s="228"/>
      <c r="I23" s="228"/>
      <c r="J23" s="228"/>
      <c r="K23" s="228"/>
      <c r="L23" s="228"/>
      <c r="M23" s="228"/>
      <c r="N23" s="228"/>
      <c r="O23" s="228"/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8"/>
      <c r="AA23" s="228"/>
      <c r="AB23" s="228"/>
      <c r="AC23" s="228"/>
      <c r="AD23" s="228"/>
      <c r="AE23" s="228"/>
      <c r="AF23" s="228"/>
      <c r="AG23" s="228"/>
      <c r="AH23" s="228"/>
      <c r="AI23" s="228"/>
      <c r="AJ23" s="228"/>
      <c r="AK23" s="228"/>
      <c r="AL23" s="228"/>
      <c r="AM23" s="228"/>
      <c r="AN23" s="228"/>
      <c r="AR23" s="20"/>
      <c r="BE23" s="222"/>
    </row>
    <row r="24" spans="2:71" ht="6.9" customHeight="1">
      <c r="B24" s="20"/>
      <c r="AR24" s="20"/>
      <c r="BE24" s="222"/>
    </row>
    <row r="25" spans="2:71" ht="6.9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22"/>
    </row>
    <row r="26" spans="2:71" ht="14.4" customHeight="1">
      <c r="B26" s="20"/>
      <c r="D26" s="32" t="s">
        <v>38</v>
      </c>
      <c r="AK26" s="229">
        <f>ROUND(AG94,2)</f>
        <v>0</v>
      </c>
      <c r="AL26" s="211"/>
      <c r="AM26" s="211"/>
      <c r="AN26" s="211"/>
      <c r="AO26" s="211"/>
      <c r="AR26" s="20"/>
      <c r="BE26" s="222"/>
    </row>
    <row r="27" spans="2:71" ht="14.4" customHeight="1">
      <c r="B27" s="20"/>
      <c r="D27" s="32" t="s">
        <v>39</v>
      </c>
      <c r="AK27" s="229">
        <f>ROUND(AG101, 2)</f>
        <v>0</v>
      </c>
      <c r="AL27" s="229"/>
      <c r="AM27" s="229"/>
      <c r="AN27" s="229"/>
      <c r="AO27" s="229"/>
      <c r="AR27" s="20"/>
      <c r="BE27" s="222"/>
    </row>
    <row r="28" spans="2:71" s="1" customFormat="1" ht="6.9" customHeight="1">
      <c r="B28" s="34"/>
      <c r="AR28" s="34"/>
      <c r="BE28" s="222"/>
    </row>
    <row r="29" spans="2:71" s="1" customFormat="1" ht="25.95" customHeight="1">
      <c r="B29" s="34"/>
      <c r="D29" s="35" t="s">
        <v>40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230">
        <f>ROUND(AK26 + AK27, 2)</f>
        <v>0</v>
      </c>
      <c r="AL29" s="231"/>
      <c r="AM29" s="231"/>
      <c r="AN29" s="231"/>
      <c r="AO29" s="231"/>
      <c r="AR29" s="34"/>
      <c r="BE29" s="222"/>
    </row>
    <row r="30" spans="2:71" s="1" customFormat="1" ht="6.9" customHeight="1">
      <c r="B30" s="34"/>
      <c r="AR30" s="34"/>
      <c r="BE30" s="222"/>
    </row>
    <row r="31" spans="2:71" s="1" customFormat="1" ht="13.2">
      <c r="B31" s="34"/>
      <c r="L31" s="232" t="s">
        <v>41</v>
      </c>
      <c r="M31" s="232"/>
      <c r="N31" s="232"/>
      <c r="O31" s="232"/>
      <c r="P31" s="232"/>
      <c r="W31" s="232" t="s">
        <v>42</v>
      </c>
      <c r="X31" s="232"/>
      <c r="Y31" s="232"/>
      <c r="Z31" s="232"/>
      <c r="AA31" s="232"/>
      <c r="AB31" s="232"/>
      <c r="AC31" s="232"/>
      <c r="AD31" s="232"/>
      <c r="AE31" s="232"/>
      <c r="AK31" s="232" t="s">
        <v>43</v>
      </c>
      <c r="AL31" s="232"/>
      <c r="AM31" s="232"/>
      <c r="AN31" s="232"/>
      <c r="AO31" s="232"/>
      <c r="AR31" s="34"/>
      <c r="BE31" s="222"/>
    </row>
    <row r="32" spans="2:71" s="2" customFormat="1" ht="14.4" customHeight="1">
      <c r="B32" s="38"/>
      <c r="D32" s="27" t="s">
        <v>44</v>
      </c>
      <c r="F32" s="27" t="s">
        <v>45</v>
      </c>
      <c r="L32" s="214">
        <v>0.21</v>
      </c>
      <c r="M32" s="213"/>
      <c r="N32" s="213"/>
      <c r="O32" s="213"/>
      <c r="P32" s="213"/>
      <c r="W32" s="212">
        <f>ROUND(AZ94 + SUM(CD101:CD105), 2)</f>
        <v>0</v>
      </c>
      <c r="X32" s="213"/>
      <c r="Y32" s="213"/>
      <c r="Z32" s="213"/>
      <c r="AA32" s="213"/>
      <c r="AB32" s="213"/>
      <c r="AC32" s="213"/>
      <c r="AD32" s="213"/>
      <c r="AE32" s="213"/>
      <c r="AK32" s="212">
        <f>ROUND(AV94 + SUM(BY101:BY105), 2)</f>
        <v>0</v>
      </c>
      <c r="AL32" s="213"/>
      <c r="AM32" s="213"/>
      <c r="AN32" s="213"/>
      <c r="AO32" s="213"/>
      <c r="AR32" s="38"/>
      <c r="BE32" s="223"/>
    </row>
    <row r="33" spans="2:57" s="2" customFormat="1" ht="14.4" customHeight="1">
      <c r="B33" s="38"/>
      <c r="F33" s="27" t="s">
        <v>46</v>
      </c>
      <c r="L33" s="214">
        <v>0.12</v>
      </c>
      <c r="M33" s="213"/>
      <c r="N33" s="213"/>
      <c r="O33" s="213"/>
      <c r="P33" s="213"/>
      <c r="W33" s="212">
        <f>ROUND(BA94 + SUM(CE101:CE105), 2)</f>
        <v>0</v>
      </c>
      <c r="X33" s="213"/>
      <c r="Y33" s="213"/>
      <c r="Z33" s="213"/>
      <c r="AA33" s="213"/>
      <c r="AB33" s="213"/>
      <c r="AC33" s="213"/>
      <c r="AD33" s="213"/>
      <c r="AE33" s="213"/>
      <c r="AK33" s="212">
        <f>ROUND(AW94 + SUM(BZ101:BZ105), 2)</f>
        <v>0</v>
      </c>
      <c r="AL33" s="213"/>
      <c r="AM33" s="213"/>
      <c r="AN33" s="213"/>
      <c r="AO33" s="213"/>
      <c r="AR33" s="38"/>
      <c r="BE33" s="223"/>
    </row>
    <row r="34" spans="2:57" s="2" customFormat="1" ht="14.4" hidden="1" customHeight="1">
      <c r="B34" s="38"/>
      <c r="F34" s="27" t="s">
        <v>47</v>
      </c>
      <c r="L34" s="214">
        <v>0.21</v>
      </c>
      <c r="M34" s="213"/>
      <c r="N34" s="213"/>
      <c r="O34" s="213"/>
      <c r="P34" s="213"/>
      <c r="W34" s="212">
        <f>ROUND(BB94 + SUM(CF101:CF105), 2)</f>
        <v>0</v>
      </c>
      <c r="X34" s="213"/>
      <c r="Y34" s="213"/>
      <c r="Z34" s="213"/>
      <c r="AA34" s="213"/>
      <c r="AB34" s="213"/>
      <c r="AC34" s="213"/>
      <c r="AD34" s="213"/>
      <c r="AE34" s="213"/>
      <c r="AK34" s="212">
        <v>0</v>
      </c>
      <c r="AL34" s="213"/>
      <c r="AM34" s="213"/>
      <c r="AN34" s="213"/>
      <c r="AO34" s="213"/>
      <c r="AR34" s="38"/>
      <c r="BE34" s="223"/>
    </row>
    <row r="35" spans="2:57" s="2" customFormat="1" ht="14.4" hidden="1" customHeight="1">
      <c r="B35" s="38"/>
      <c r="F35" s="27" t="s">
        <v>48</v>
      </c>
      <c r="L35" s="214">
        <v>0.12</v>
      </c>
      <c r="M35" s="213"/>
      <c r="N35" s="213"/>
      <c r="O35" s="213"/>
      <c r="P35" s="213"/>
      <c r="W35" s="212">
        <f>ROUND(BC94 + SUM(CG101:CG105), 2)</f>
        <v>0</v>
      </c>
      <c r="X35" s="213"/>
      <c r="Y35" s="213"/>
      <c r="Z35" s="213"/>
      <c r="AA35" s="213"/>
      <c r="AB35" s="213"/>
      <c r="AC35" s="213"/>
      <c r="AD35" s="213"/>
      <c r="AE35" s="213"/>
      <c r="AK35" s="212">
        <v>0</v>
      </c>
      <c r="AL35" s="213"/>
      <c r="AM35" s="213"/>
      <c r="AN35" s="213"/>
      <c r="AO35" s="213"/>
      <c r="AR35" s="38"/>
    </row>
    <row r="36" spans="2:57" s="2" customFormat="1" ht="14.4" hidden="1" customHeight="1">
      <c r="B36" s="38"/>
      <c r="F36" s="27" t="s">
        <v>49</v>
      </c>
      <c r="L36" s="214">
        <v>0</v>
      </c>
      <c r="M36" s="213"/>
      <c r="N36" s="213"/>
      <c r="O36" s="213"/>
      <c r="P36" s="213"/>
      <c r="W36" s="212">
        <f>ROUND(BD94 + SUM(CH101:CH105), 2)</f>
        <v>0</v>
      </c>
      <c r="X36" s="213"/>
      <c r="Y36" s="213"/>
      <c r="Z36" s="213"/>
      <c r="AA36" s="213"/>
      <c r="AB36" s="213"/>
      <c r="AC36" s="213"/>
      <c r="AD36" s="213"/>
      <c r="AE36" s="213"/>
      <c r="AK36" s="212">
        <v>0</v>
      </c>
      <c r="AL36" s="213"/>
      <c r="AM36" s="213"/>
      <c r="AN36" s="213"/>
      <c r="AO36" s="213"/>
      <c r="AR36" s="38"/>
    </row>
    <row r="37" spans="2:57" s="1" customFormat="1" ht="6.9" customHeight="1">
      <c r="B37" s="34"/>
      <c r="AR37" s="34"/>
    </row>
    <row r="38" spans="2:57" s="1" customFormat="1" ht="25.95" customHeight="1">
      <c r="B38" s="34"/>
      <c r="C38" s="39"/>
      <c r="D38" s="40" t="s">
        <v>50</v>
      </c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2" t="s">
        <v>51</v>
      </c>
      <c r="U38" s="41"/>
      <c r="V38" s="41"/>
      <c r="W38" s="41"/>
      <c r="X38" s="218" t="s">
        <v>52</v>
      </c>
      <c r="Y38" s="216"/>
      <c r="Z38" s="216"/>
      <c r="AA38" s="216"/>
      <c r="AB38" s="216"/>
      <c r="AC38" s="41"/>
      <c r="AD38" s="41"/>
      <c r="AE38" s="41"/>
      <c r="AF38" s="41"/>
      <c r="AG38" s="41"/>
      <c r="AH38" s="41"/>
      <c r="AI38" s="41"/>
      <c r="AJ38" s="41"/>
      <c r="AK38" s="215">
        <f>SUM(AK29:AK36)</f>
        <v>0</v>
      </c>
      <c r="AL38" s="216"/>
      <c r="AM38" s="216"/>
      <c r="AN38" s="216"/>
      <c r="AO38" s="217"/>
      <c r="AP38" s="39"/>
      <c r="AQ38" s="39"/>
      <c r="AR38" s="34"/>
    </row>
    <row r="39" spans="2:57" s="1" customFormat="1" ht="6.9" customHeight="1">
      <c r="B39" s="34"/>
      <c r="AR39" s="34"/>
    </row>
    <row r="40" spans="2:57" s="1" customFormat="1" ht="14.4" customHeight="1">
      <c r="B40" s="34"/>
      <c r="AR40" s="34"/>
    </row>
    <row r="41" spans="2:57" ht="14.4" customHeight="1">
      <c r="B41" s="20"/>
      <c r="AR41" s="20"/>
    </row>
    <row r="42" spans="2:57" ht="14.4" customHeight="1">
      <c r="B42" s="20"/>
      <c r="AR42" s="20"/>
    </row>
    <row r="43" spans="2:57" ht="14.4" customHeight="1">
      <c r="B43" s="20"/>
      <c r="AR43" s="20"/>
    </row>
    <row r="44" spans="2:57" ht="14.4" customHeight="1">
      <c r="B44" s="20"/>
      <c r="AR44" s="20"/>
    </row>
    <row r="45" spans="2:57" ht="14.4" customHeight="1">
      <c r="B45" s="20"/>
      <c r="AR45" s="20"/>
    </row>
    <row r="46" spans="2:57" ht="14.4" customHeight="1">
      <c r="B46" s="20"/>
      <c r="AR46" s="20"/>
    </row>
    <row r="47" spans="2:57" ht="14.4" customHeight="1">
      <c r="B47" s="20"/>
      <c r="AR47" s="20"/>
    </row>
    <row r="48" spans="2:57" ht="14.4" customHeight="1">
      <c r="B48" s="20"/>
      <c r="AR48" s="20"/>
    </row>
    <row r="49" spans="2:44" s="1" customFormat="1" ht="14.4" customHeight="1">
      <c r="B49" s="34"/>
      <c r="D49" s="43" t="s">
        <v>53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54</v>
      </c>
      <c r="AI49" s="44"/>
      <c r="AJ49" s="44"/>
      <c r="AK49" s="44"/>
      <c r="AL49" s="44"/>
      <c r="AM49" s="44"/>
      <c r="AN49" s="44"/>
      <c r="AO49" s="44"/>
      <c r="AR49" s="34"/>
    </row>
    <row r="50" spans="2:44">
      <c r="B50" s="20"/>
      <c r="AR50" s="20"/>
    </row>
    <row r="51" spans="2:44">
      <c r="B51" s="20"/>
      <c r="AR51" s="20"/>
    </row>
    <row r="52" spans="2:44">
      <c r="B52" s="20"/>
      <c r="AR52" s="20"/>
    </row>
    <row r="53" spans="2:44">
      <c r="B53" s="20"/>
      <c r="AR53" s="20"/>
    </row>
    <row r="54" spans="2:44">
      <c r="B54" s="20"/>
      <c r="AR54" s="20"/>
    </row>
    <row r="55" spans="2:44">
      <c r="B55" s="20"/>
      <c r="AR55" s="20"/>
    </row>
    <row r="56" spans="2:44">
      <c r="B56" s="20"/>
      <c r="AR56" s="20"/>
    </row>
    <row r="57" spans="2:44">
      <c r="B57" s="20"/>
      <c r="AR57" s="20"/>
    </row>
    <row r="58" spans="2:44">
      <c r="B58" s="20"/>
      <c r="AR58" s="20"/>
    </row>
    <row r="59" spans="2:44">
      <c r="B59" s="20"/>
      <c r="AR59" s="20"/>
    </row>
    <row r="60" spans="2:44" s="1" customFormat="1" ht="13.2">
      <c r="B60" s="34"/>
      <c r="D60" s="45" t="s">
        <v>55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45" t="s">
        <v>56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45" t="s">
        <v>55</v>
      </c>
      <c r="AI60" s="36"/>
      <c r="AJ60" s="36"/>
      <c r="AK60" s="36"/>
      <c r="AL60" s="36"/>
      <c r="AM60" s="45" t="s">
        <v>56</v>
      </c>
      <c r="AN60" s="36"/>
      <c r="AO60" s="36"/>
      <c r="AR60" s="34"/>
    </row>
    <row r="61" spans="2:44">
      <c r="B61" s="20"/>
      <c r="AR61" s="20"/>
    </row>
    <row r="62" spans="2:44">
      <c r="B62" s="20"/>
      <c r="AR62" s="20"/>
    </row>
    <row r="63" spans="2:44">
      <c r="B63" s="20"/>
      <c r="AR63" s="20"/>
    </row>
    <row r="64" spans="2:44" s="1" customFormat="1" ht="13.2">
      <c r="B64" s="34"/>
      <c r="D64" s="43" t="s">
        <v>57</v>
      </c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3" t="s">
        <v>58</v>
      </c>
      <c r="AI64" s="44"/>
      <c r="AJ64" s="44"/>
      <c r="AK64" s="44"/>
      <c r="AL64" s="44"/>
      <c r="AM64" s="44"/>
      <c r="AN64" s="44"/>
      <c r="AO64" s="44"/>
      <c r="AR64" s="34"/>
    </row>
    <row r="65" spans="2:44">
      <c r="B65" s="20"/>
      <c r="AR65" s="20"/>
    </row>
    <row r="66" spans="2:44">
      <c r="B66" s="20"/>
      <c r="AR66" s="20"/>
    </row>
    <row r="67" spans="2:44">
      <c r="B67" s="20"/>
      <c r="AR67" s="20"/>
    </row>
    <row r="68" spans="2:44">
      <c r="B68" s="20"/>
      <c r="AR68" s="20"/>
    </row>
    <row r="69" spans="2:44">
      <c r="B69" s="20"/>
      <c r="AR69" s="20"/>
    </row>
    <row r="70" spans="2:44">
      <c r="B70" s="20"/>
      <c r="AR70" s="20"/>
    </row>
    <row r="71" spans="2:44">
      <c r="B71" s="20"/>
      <c r="AR71" s="20"/>
    </row>
    <row r="72" spans="2:44">
      <c r="B72" s="20"/>
      <c r="AR72" s="20"/>
    </row>
    <row r="73" spans="2:44">
      <c r="B73" s="20"/>
      <c r="AR73" s="20"/>
    </row>
    <row r="74" spans="2:44">
      <c r="B74" s="20"/>
      <c r="AR74" s="20"/>
    </row>
    <row r="75" spans="2:44" s="1" customFormat="1" ht="13.2">
      <c r="B75" s="34"/>
      <c r="D75" s="45" t="s">
        <v>55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45" t="s">
        <v>56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45" t="s">
        <v>55</v>
      </c>
      <c r="AI75" s="36"/>
      <c r="AJ75" s="36"/>
      <c r="AK75" s="36"/>
      <c r="AL75" s="36"/>
      <c r="AM75" s="45" t="s">
        <v>56</v>
      </c>
      <c r="AN75" s="36"/>
      <c r="AO75" s="36"/>
      <c r="AR75" s="34"/>
    </row>
    <row r="76" spans="2:44" s="1" customFormat="1">
      <c r="B76" s="34"/>
      <c r="AR76" s="34"/>
    </row>
    <row r="77" spans="2:44" s="1" customFormat="1" ht="6.9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34"/>
    </row>
    <row r="81" spans="1:91" s="1" customFormat="1" ht="6.9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34"/>
    </row>
    <row r="82" spans="1:91" s="1" customFormat="1" ht="24.9" customHeight="1">
      <c r="B82" s="34"/>
      <c r="C82" s="21" t="s">
        <v>59</v>
      </c>
      <c r="AR82" s="34"/>
    </row>
    <row r="83" spans="1:91" s="1" customFormat="1" ht="6.9" customHeight="1">
      <c r="B83" s="34"/>
      <c r="AR83" s="34"/>
    </row>
    <row r="84" spans="1:91" s="3" customFormat="1" ht="12" customHeight="1">
      <c r="B84" s="50"/>
      <c r="C84" s="27" t="s">
        <v>13</v>
      </c>
      <c r="L84" s="3" t="str">
        <f>K5</f>
        <v>2025/13</v>
      </c>
      <c r="AR84" s="50"/>
    </row>
    <row r="85" spans="1:91" s="4" customFormat="1" ht="36.9" customHeight="1">
      <c r="B85" s="51"/>
      <c r="C85" s="52" t="s">
        <v>16</v>
      </c>
      <c r="L85" s="246" t="str">
        <f>K6</f>
        <v>Rozšíření garáže</v>
      </c>
      <c r="M85" s="247"/>
      <c r="N85" s="247"/>
      <c r="O85" s="247"/>
      <c r="P85" s="247"/>
      <c r="Q85" s="247"/>
      <c r="R85" s="247"/>
      <c r="S85" s="247"/>
      <c r="T85" s="247"/>
      <c r="U85" s="247"/>
      <c r="V85" s="247"/>
      <c r="W85" s="247"/>
      <c r="X85" s="247"/>
      <c r="Y85" s="247"/>
      <c r="Z85" s="247"/>
      <c r="AA85" s="247"/>
      <c r="AB85" s="247"/>
      <c r="AC85" s="247"/>
      <c r="AD85" s="247"/>
      <c r="AE85" s="247"/>
      <c r="AF85" s="247"/>
      <c r="AG85" s="247"/>
      <c r="AH85" s="247"/>
      <c r="AI85" s="247"/>
      <c r="AJ85" s="247"/>
      <c r="AK85" s="247"/>
      <c r="AL85" s="247"/>
      <c r="AM85" s="247"/>
      <c r="AN85" s="247"/>
      <c r="AO85" s="247"/>
      <c r="AR85" s="51"/>
    </row>
    <row r="86" spans="1:91" s="1" customFormat="1" ht="6.9" customHeight="1">
      <c r="B86" s="34"/>
      <c r="AR86" s="34"/>
    </row>
    <row r="87" spans="1:91" s="1" customFormat="1" ht="12" customHeight="1">
      <c r="B87" s="34"/>
      <c r="C87" s="27" t="s">
        <v>20</v>
      </c>
      <c r="L87" s="53" t="str">
        <f>IF(K8="","",K8)</f>
        <v>Libkovice pod Řípem</v>
      </c>
      <c r="AI87" s="27" t="s">
        <v>22</v>
      </c>
      <c r="AM87" s="248" t="str">
        <f>IF(AN8= "","",AN8)</f>
        <v>5. 5. 2025</v>
      </c>
      <c r="AN87" s="248"/>
      <c r="AR87" s="34"/>
    </row>
    <row r="88" spans="1:91" s="1" customFormat="1" ht="6.9" customHeight="1">
      <c r="B88" s="34"/>
      <c r="AR88" s="34"/>
    </row>
    <row r="89" spans="1:91" s="1" customFormat="1" ht="25.65" customHeight="1">
      <c r="B89" s="34"/>
      <c r="C89" s="27" t="s">
        <v>24</v>
      </c>
      <c r="L89" s="3" t="str">
        <f>IF(E11= "","",E11)</f>
        <v>Obec Libkovice pod Řípem</v>
      </c>
      <c r="AI89" s="27" t="s">
        <v>30</v>
      </c>
      <c r="AM89" s="253" t="str">
        <f>IF(E17="","",E17)</f>
        <v>Jaroslav Skalic Projektování staveb</v>
      </c>
      <c r="AN89" s="254"/>
      <c r="AO89" s="254"/>
      <c r="AP89" s="254"/>
      <c r="AR89" s="34"/>
      <c r="AS89" s="249" t="s">
        <v>60</v>
      </c>
      <c r="AT89" s="250"/>
      <c r="AU89" s="55"/>
      <c r="AV89" s="55"/>
      <c r="AW89" s="55"/>
      <c r="AX89" s="55"/>
      <c r="AY89" s="55"/>
      <c r="AZ89" s="55"/>
      <c r="BA89" s="55"/>
      <c r="BB89" s="55"/>
      <c r="BC89" s="55"/>
      <c r="BD89" s="56"/>
    </row>
    <row r="90" spans="1:91" s="1" customFormat="1" ht="15.15" customHeight="1">
      <c r="B90" s="34"/>
      <c r="C90" s="27" t="s">
        <v>28</v>
      </c>
      <c r="L90" s="3" t="str">
        <f>IF(E14= "Vyplň údaj","",E14)</f>
        <v/>
      </c>
      <c r="AI90" s="27" t="s">
        <v>33</v>
      </c>
      <c r="AM90" s="253" t="str">
        <f>IF(E20="","",E20)</f>
        <v>Roman Šácha</v>
      </c>
      <c r="AN90" s="254"/>
      <c r="AO90" s="254"/>
      <c r="AP90" s="254"/>
      <c r="AR90" s="34"/>
      <c r="AS90" s="251"/>
      <c r="AT90" s="252"/>
      <c r="BD90" s="58"/>
    </row>
    <row r="91" spans="1:91" s="1" customFormat="1" ht="10.8" customHeight="1">
      <c r="B91" s="34"/>
      <c r="AR91" s="34"/>
      <c r="AS91" s="251"/>
      <c r="AT91" s="252"/>
      <c r="BD91" s="58"/>
    </row>
    <row r="92" spans="1:91" s="1" customFormat="1" ht="29.25" customHeight="1">
      <c r="B92" s="34"/>
      <c r="C92" s="240" t="s">
        <v>61</v>
      </c>
      <c r="D92" s="241"/>
      <c r="E92" s="241"/>
      <c r="F92" s="241"/>
      <c r="G92" s="241"/>
      <c r="H92" s="59"/>
      <c r="I92" s="243" t="s">
        <v>62</v>
      </c>
      <c r="J92" s="241"/>
      <c r="K92" s="241"/>
      <c r="L92" s="241"/>
      <c r="M92" s="241"/>
      <c r="N92" s="241"/>
      <c r="O92" s="241"/>
      <c r="P92" s="241"/>
      <c r="Q92" s="241"/>
      <c r="R92" s="241"/>
      <c r="S92" s="241"/>
      <c r="T92" s="241"/>
      <c r="U92" s="241"/>
      <c r="V92" s="241"/>
      <c r="W92" s="241"/>
      <c r="X92" s="241"/>
      <c r="Y92" s="241"/>
      <c r="Z92" s="241"/>
      <c r="AA92" s="241"/>
      <c r="AB92" s="241"/>
      <c r="AC92" s="241"/>
      <c r="AD92" s="241"/>
      <c r="AE92" s="241"/>
      <c r="AF92" s="241"/>
      <c r="AG92" s="242" t="s">
        <v>63</v>
      </c>
      <c r="AH92" s="241"/>
      <c r="AI92" s="241"/>
      <c r="AJ92" s="241"/>
      <c r="AK92" s="241"/>
      <c r="AL92" s="241"/>
      <c r="AM92" s="241"/>
      <c r="AN92" s="243" t="s">
        <v>64</v>
      </c>
      <c r="AO92" s="241"/>
      <c r="AP92" s="244"/>
      <c r="AQ92" s="60" t="s">
        <v>65</v>
      </c>
      <c r="AR92" s="34"/>
      <c r="AS92" s="61" t="s">
        <v>66</v>
      </c>
      <c r="AT92" s="62" t="s">
        <v>67</v>
      </c>
      <c r="AU92" s="62" t="s">
        <v>68</v>
      </c>
      <c r="AV92" s="62" t="s">
        <v>69</v>
      </c>
      <c r="AW92" s="62" t="s">
        <v>70</v>
      </c>
      <c r="AX92" s="62" t="s">
        <v>71</v>
      </c>
      <c r="AY92" s="62" t="s">
        <v>72</v>
      </c>
      <c r="AZ92" s="62" t="s">
        <v>73</v>
      </c>
      <c r="BA92" s="62" t="s">
        <v>74</v>
      </c>
      <c r="BB92" s="62" t="s">
        <v>75</v>
      </c>
      <c r="BC92" s="62" t="s">
        <v>76</v>
      </c>
      <c r="BD92" s="63" t="s">
        <v>77</v>
      </c>
    </row>
    <row r="93" spans="1:91" s="1" customFormat="1" ht="10.8" customHeight="1">
      <c r="B93" s="34"/>
      <c r="AR93" s="34"/>
      <c r="AS93" s="64"/>
      <c r="AT93" s="55"/>
      <c r="AU93" s="55"/>
      <c r="AV93" s="55"/>
      <c r="AW93" s="55"/>
      <c r="AX93" s="55"/>
      <c r="AY93" s="55"/>
      <c r="AZ93" s="55"/>
      <c r="BA93" s="55"/>
      <c r="BB93" s="55"/>
      <c r="BC93" s="55"/>
      <c r="BD93" s="56"/>
    </row>
    <row r="94" spans="1:91" s="5" customFormat="1" ht="32.4" customHeight="1">
      <c r="B94" s="65"/>
      <c r="C94" s="66" t="s">
        <v>78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245">
        <f>ROUND(SUM(AG95:AG99),2)</f>
        <v>0</v>
      </c>
      <c r="AH94" s="245"/>
      <c r="AI94" s="245"/>
      <c r="AJ94" s="245"/>
      <c r="AK94" s="245"/>
      <c r="AL94" s="245"/>
      <c r="AM94" s="245"/>
      <c r="AN94" s="219">
        <f t="shared" ref="AN94:AN99" si="0">SUM(AG94,AT94)</f>
        <v>0</v>
      </c>
      <c r="AO94" s="219"/>
      <c r="AP94" s="219"/>
      <c r="AQ94" s="69" t="s">
        <v>1</v>
      </c>
      <c r="AR94" s="65"/>
      <c r="AS94" s="70">
        <f>ROUND(SUM(AS95:AS99),2)</f>
        <v>0</v>
      </c>
      <c r="AT94" s="71">
        <f t="shared" ref="AT94:AT99" si="1">ROUND(SUM(AV94:AW94),2)</f>
        <v>0</v>
      </c>
      <c r="AU94" s="72">
        <f>ROUND(SUM(AU95:AU99),5)</f>
        <v>0</v>
      </c>
      <c r="AV94" s="71">
        <f>ROUND(AZ94*L32,2)</f>
        <v>0</v>
      </c>
      <c r="AW94" s="71">
        <f>ROUND(BA94*L33,2)</f>
        <v>0</v>
      </c>
      <c r="AX94" s="71">
        <f>ROUND(BB94*L32,2)</f>
        <v>0</v>
      </c>
      <c r="AY94" s="71">
        <f>ROUND(BC94*L33,2)</f>
        <v>0</v>
      </c>
      <c r="AZ94" s="71">
        <f>ROUND(SUM(AZ95:AZ99),2)</f>
        <v>0</v>
      </c>
      <c r="BA94" s="71">
        <f>ROUND(SUM(BA95:BA99),2)</f>
        <v>0</v>
      </c>
      <c r="BB94" s="71">
        <f>ROUND(SUM(BB95:BB99),2)</f>
        <v>0</v>
      </c>
      <c r="BC94" s="71">
        <f>ROUND(SUM(BC95:BC99),2)</f>
        <v>0</v>
      </c>
      <c r="BD94" s="73">
        <f>ROUND(SUM(BD95:BD99),2)</f>
        <v>0</v>
      </c>
      <c r="BS94" s="74" t="s">
        <v>79</v>
      </c>
      <c r="BT94" s="74" t="s">
        <v>80</v>
      </c>
      <c r="BU94" s="75" t="s">
        <v>81</v>
      </c>
      <c r="BV94" s="74" t="s">
        <v>82</v>
      </c>
      <c r="BW94" s="74" t="s">
        <v>5</v>
      </c>
      <c r="BX94" s="74" t="s">
        <v>83</v>
      </c>
      <c r="CL94" s="74" t="s">
        <v>1</v>
      </c>
    </row>
    <row r="95" spans="1:91" s="6" customFormat="1" ht="24.75" customHeight="1">
      <c r="A95" s="76" t="s">
        <v>84</v>
      </c>
      <c r="B95" s="77"/>
      <c r="C95" s="78"/>
      <c r="D95" s="239" t="s">
        <v>85</v>
      </c>
      <c r="E95" s="239"/>
      <c r="F95" s="239"/>
      <c r="G95" s="239"/>
      <c r="H95" s="239"/>
      <c r="I95" s="79"/>
      <c r="J95" s="239" t="s">
        <v>86</v>
      </c>
      <c r="K95" s="239"/>
      <c r="L95" s="239"/>
      <c r="M95" s="239"/>
      <c r="N95" s="239"/>
      <c r="O95" s="239"/>
      <c r="P95" s="239"/>
      <c r="Q95" s="239"/>
      <c r="R95" s="239"/>
      <c r="S95" s="239"/>
      <c r="T95" s="239"/>
      <c r="U95" s="239"/>
      <c r="V95" s="239"/>
      <c r="W95" s="239"/>
      <c r="X95" s="239"/>
      <c r="Y95" s="239"/>
      <c r="Z95" s="239"/>
      <c r="AA95" s="239"/>
      <c r="AB95" s="239"/>
      <c r="AC95" s="239"/>
      <c r="AD95" s="239"/>
      <c r="AE95" s="239"/>
      <c r="AF95" s="239"/>
      <c r="AG95" s="237">
        <f>'2025-13-01 - Vlastní obje...'!J32</f>
        <v>0</v>
      </c>
      <c r="AH95" s="238"/>
      <c r="AI95" s="238"/>
      <c r="AJ95" s="238"/>
      <c r="AK95" s="238"/>
      <c r="AL95" s="238"/>
      <c r="AM95" s="238"/>
      <c r="AN95" s="237">
        <f t="shared" si="0"/>
        <v>0</v>
      </c>
      <c r="AO95" s="238"/>
      <c r="AP95" s="238"/>
      <c r="AQ95" s="80" t="s">
        <v>87</v>
      </c>
      <c r="AR95" s="77"/>
      <c r="AS95" s="81">
        <v>0</v>
      </c>
      <c r="AT95" s="82">
        <f t="shared" si="1"/>
        <v>0</v>
      </c>
      <c r="AU95" s="83">
        <f>'2025-13-01 - Vlastní obje...'!P147</f>
        <v>0</v>
      </c>
      <c r="AV95" s="82">
        <f>'2025-13-01 - Vlastní obje...'!J35</f>
        <v>0</v>
      </c>
      <c r="AW95" s="82">
        <f>'2025-13-01 - Vlastní obje...'!J36</f>
        <v>0</v>
      </c>
      <c r="AX95" s="82">
        <f>'2025-13-01 - Vlastní obje...'!J37</f>
        <v>0</v>
      </c>
      <c r="AY95" s="82">
        <f>'2025-13-01 - Vlastní obje...'!J38</f>
        <v>0</v>
      </c>
      <c r="AZ95" s="82">
        <f>'2025-13-01 - Vlastní obje...'!F35</f>
        <v>0</v>
      </c>
      <c r="BA95" s="82">
        <f>'2025-13-01 - Vlastní obje...'!F36</f>
        <v>0</v>
      </c>
      <c r="BB95" s="82">
        <f>'2025-13-01 - Vlastní obje...'!F37</f>
        <v>0</v>
      </c>
      <c r="BC95" s="82">
        <f>'2025-13-01 - Vlastní obje...'!F38</f>
        <v>0</v>
      </c>
      <c r="BD95" s="84">
        <f>'2025-13-01 - Vlastní obje...'!F39</f>
        <v>0</v>
      </c>
      <c r="BT95" s="85" t="s">
        <v>88</v>
      </c>
      <c r="BV95" s="85" t="s">
        <v>82</v>
      </c>
      <c r="BW95" s="85" t="s">
        <v>89</v>
      </c>
      <c r="BX95" s="85" t="s">
        <v>5</v>
      </c>
      <c r="CL95" s="85" t="s">
        <v>1</v>
      </c>
      <c r="CM95" s="85" t="s">
        <v>90</v>
      </c>
    </row>
    <row r="96" spans="1:91" s="6" customFormat="1" ht="24.75" customHeight="1">
      <c r="A96" s="76" t="s">
        <v>84</v>
      </c>
      <c r="B96" s="77"/>
      <c r="C96" s="78"/>
      <c r="D96" s="239" t="s">
        <v>91</v>
      </c>
      <c r="E96" s="239"/>
      <c r="F96" s="239"/>
      <c r="G96" s="239"/>
      <c r="H96" s="239"/>
      <c r="I96" s="79"/>
      <c r="J96" s="239" t="s">
        <v>92</v>
      </c>
      <c r="K96" s="239"/>
      <c r="L96" s="239"/>
      <c r="M96" s="239"/>
      <c r="N96" s="239"/>
      <c r="O96" s="239"/>
      <c r="P96" s="239"/>
      <c r="Q96" s="239"/>
      <c r="R96" s="239"/>
      <c r="S96" s="239"/>
      <c r="T96" s="239"/>
      <c r="U96" s="239"/>
      <c r="V96" s="239"/>
      <c r="W96" s="239"/>
      <c r="X96" s="239"/>
      <c r="Y96" s="239"/>
      <c r="Z96" s="239"/>
      <c r="AA96" s="239"/>
      <c r="AB96" s="239"/>
      <c r="AC96" s="239"/>
      <c r="AD96" s="239"/>
      <c r="AE96" s="239"/>
      <c r="AF96" s="239"/>
      <c r="AG96" s="237">
        <f>'2025-13-02 - Místo pro ko...'!J32</f>
        <v>0</v>
      </c>
      <c r="AH96" s="238"/>
      <c r="AI96" s="238"/>
      <c r="AJ96" s="238"/>
      <c r="AK96" s="238"/>
      <c r="AL96" s="238"/>
      <c r="AM96" s="238"/>
      <c r="AN96" s="237">
        <f t="shared" si="0"/>
        <v>0</v>
      </c>
      <c r="AO96" s="238"/>
      <c r="AP96" s="238"/>
      <c r="AQ96" s="80" t="s">
        <v>87</v>
      </c>
      <c r="AR96" s="77"/>
      <c r="AS96" s="81">
        <v>0</v>
      </c>
      <c r="AT96" s="82">
        <f t="shared" si="1"/>
        <v>0</v>
      </c>
      <c r="AU96" s="83">
        <f>'2025-13-02 - Místo pro ko...'!P133</f>
        <v>0</v>
      </c>
      <c r="AV96" s="82">
        <f>'2025-13-02 - Místo pro ko...'!J35</f>
        <v>0</v>
      </c>
      <c r="AW96" s="82">
        <f>'2025-13-02 - Místo pro ko...'!J36</f>
        <v>0</v>
      </c>
      <c r="AX96" s="82">
        <f>'2025-13-02 - Místo pro ko...'!J37</f>
        <v>0</v>
      </c>
      <c r="AY96" s="82">
        <f>'2025-13-02 - Místo pro ko...'!J38</f>
        <v>0</v>
      </c>
      <c r="AZ96" s="82">
        <f>'2025-13-02 - Místo pro ko...'!F35</f>
        <v>0</v>
      </c>
      <c r="BA96" s="82">
        <f>'2025-13-02 - Místo pro ko...'!F36</f>
        <v>0</v>
      </c>
      <c r="BB96" s="82">
        <f>'2025-13-02 - Místo pro ko...'!F37</f>
        <v>0</v>
      </c>
      <c r="BC96" s="82">
        <f>'2025-13-02 - Místo pro ko...'!F38</f>
        <v>0</v>
      </c>
      <c r="BD96" s="84">
        <f>'2025-13-02 - Místo pro ko...'!F39</f>
        <v>0</v>
      </c>
      <c r="BT96" s="85" t="s">
        <v>88</v>
      </c>
      <c r="BV96" s="85" t="s">
        <v>82</v>
      </c>
      <c r="BW96" s="85" t="s">
        <v>93</v>
      </c>
      <c r="BX96" s="85" t="s">
        <v>5</v>
      </c>
      <c r="CL96" s="85" t="s">
        <v>1</v>
      </c>
      <c r="CM96" s="85" t="s">
        <v>90</v>
      </c>
    </row>
    <row r="97" spans="1:91" s="6" customFormat="1" ht="24.75" customHeight="1">
      <c r="A97" s="76" t="s">
        <v>84</v>
      </c>
      <c r="B97" s="77"/>
      <c r="C97" s="78"/>
      <c r="D97" s="239" t="s">
        <v>94</v>
      </c>
      <c r="E97" s="239"/>
      <c r="F97" s="239"/>
      <c r="G97" s="239"/>
      <c r="H97" s="239"/>
      <c r="I97" s="79"/>
      <c r="J97" s="239" t="s">
        <v>95</v>
      </c>
      <c r="K97" s="239"/>
      <c r="L97" s="239"/>
      <c r="M97" s="239"/>
      <c r="N97" s="239"/>
      <c r="O97" s="239"/>
      <c r="P97" s="239"/>
      <c r="Q97" s="239"/>
      <c r="R97" s="239"/>
      <c r="S97" s="239"/>
      <c r="T97" s="239"/>
      <c r="U97" s="239"/>
      <c r="V97" s="239"/>
      <c r="W97" s="239"/>
      <c r="X97" s="239"/>
      <c r="Y97" s="239"/>
      <c r="Z97" s="239"/>
      <c r="AA97" s="239"/>
      <c r="AB97" s="239"/>
      <c r="AC97" s="239"/>
      <c r="AD97" s="239"/>
      <c r="AE97" s="239"/>
      <c r="AF97" s="239"/>
      <c r="AG97" s="237">
        <f>'2025-13-03 - Oplocení'!J32</f>
        <v>0</v>
      </c>
      <c r="AH97" s="238"/>
      <c r="AI97" s="238"/>
      <c r="AJ97" s="238"/>
      <c r="AK97" s="238"/>
      <c r="AL97" s="238"/>
      <c r="AM97" s="238"/>
      <c r="AN97" s="237">
        <f t="shared" si="0"/>
        <v>0</v>
      </c>
      <c r="AO97" s="238"/>
      <c r="AP97" s="238"/>
      <c r="AQ97" s="80" t="s">
        <v>87</v>
      </c>
      <c r="AR97" s="77"/>
      <c r="AS97" s="81">
        <v>0</v>
      </c>
      <c r="AT97" s="82">
        <f t="shared" si="1"/>
        <v>0</v>
      </c>
      <c r="AU97" s="83">
        <f>'2025-13-03 - Oplocení'!P135</f>
        <v>0</v>
      </c>
      <c r="AV97" s="82">
        <f>'2025-13-03 - Oplocení'!J35</f>
        <v>0</v>
      </c>
      <c r="AW97" s="82">
        <f>'2025-13-03 - Oplocení'!J36</f>
        <v>0</v>
      </c>
      <c r="AX97" s="82">
        <f>'2025-13-03 - Oplocení'!J37</f>
        <v>0</v>
      </c>
      <c r="AY97" s="82">
        <f>'2025-13-03 - Oplocení'!J38</f>
        <v>0</v>
      </c>
      <c r="AZ97" s="82">
        <f>'2025-13-03 - Oplocení'!F35</f>
        <v>0</v>
      </c>
      <c r="BA97" s="82">
        <f>'2025-13-03 - Oplocení'!F36</f>
        <v>0</v>
      </c>
      <c r="BB97" s="82">
        <f>'2025-13-03 - Oplocení'!F37</f>
        <v>0</v>
      </c>
      <c r="BC97" s="82">
        <f>'2025-13-03 - Oplocení'!F38</f>
        <v>0</v>
      </c>
      <c r="BD97" s="84">
        <f>'2025-13-03 - Oplocení'!F39</f>
        <v>0</v>
      </c>
      <c r="BT97" s="85" t="s">
        <v>88</v>
      </c>
      <c r="BV97" s="85" t="s">
        <v>82</v>
      </c>
      <c r="BW97" s="85" t="s">
        <v>96</v>
      </c>
      <c r="BX97" s="85" t="s">
        <v>5</v>
      </c>
      <c r="CL97" s="85" t="s">
        <v>1</v>
      </c>
      <c r="CM97" s="85" t="s">
        <v>90</v>
      </c>
    </row>
    <row r="98" spans="1:91" s="6" customFormat="1" ht="24.75" customHeight="1">
      <c r="A98" s="76" t="s">
        <v>84</v>
      </c>
      <c r="B98" s="77"/>
      <c r="C98" s="78"/>
      <c r="D98" s="239" t="s">
        <v>97</v>
      </c>
      <c r="E98" s="239"/>
      <c r="F98" s="239"/>
      <c r="G98" s="239"/>
      <c r="H98" s="239"/>
      <c r="I98" s="79"/>
      <c r="J98" s="239" t="s">
        <v>98</v>
      </c>
      <c r="K98" s="239"/>
      <c r="L98" s="239"/>
      <c r="M98" s="239"/>
      <c r="N98" s="239"/>
      <c r="O98" s="239"/>
      <c r="P98" s="239"/>
      <c r="Q98" s="239"/>
      <c r="R98" s="239"/>
      <c r="S98" s="239"/>
      <c r="T98" s="239"/>
      <c r="U98" s="239"/>
      <c r="V98" s="239"/>
      <c r="W98" s="239"/>
      <c r="X98" s="239"/>
      <c r="Y98" s="239"/>
      <c r="Z98" s="239"/>
      <c r="AA98" s="239"/>
      <c r="AB98" s="239"/>
      <c r="AC98" s="239"/>
      <c r="AD98" s="239"/>
      <c r="AE98" s="239"/>
      <c r="AF98" s="239"/>
      <c r="AG98" s="237">
        <f>'2025-13-04 - Příjezdová k...'!J32</f>
        <v>0</v>
      </c>
      <c r="AH98" s="238"/>
      <c r="AI98" s="238"/>
      <c r="AJ98" s="238"/>
      <c r="AK98" s="238"/>
      <c r="AL98" s="238"/>
      <c r="AM98" s="238"/>
      <c r="AN98" s="237">
        <f t="shared" si="0"/>
        <v>0</v>
      </c>
      <c r="AO98" s="238"/>
      <c r="AP98" s="238"/>
      <c r="AQ98" s="80" t="s">
        <v>87</v>
      </c>
      <c r="AR98" s="77"/>
      <c r="AS98" s="81">
        <v>0</v>
      </c>
      <c r="AT98" s="82">
        <f t="shared" si="1"/>
        <v>0</v>
      </c>
      <c r="AU98" s="83">
        <f>'2025-13-04 - Příjezdová k...'!P131</f>
        <v>0</v>
      </c>
      <c r="AV98" s="82">
        <f>'2025-13-04 - Příjezdová k...'!J35</f>
        <v>0</v>
      </c>
      <c r="AW98" s="82">
        <f>'2025-13-04 - Příjezdová k...'!J36</f>
        <v>0</v>
      </c>
      <c r="AX98" s="82">
        <f>'2025-13-04 - Příjezdová k...'!J37</f>
        <v>0</v>
      </c>
      <c r="AY98" s="82">
        <f>'2025-13-04 - Příjezdová k...'!J38</f>
        <v>0</v>
      </c>
      <c r="AZ98" s="82">
        <f>'2025-13-04 - Příjezdová k...'!F35</f>
        <v>0</v>
      </c>
      <c r="BA98" s="82">
        <f>'2025-13-04 - Příjezdová k...'!F36</f>
        <v>0</v>
      </c>
      <c r="BB98" s="82">
        <f>'2025-13-04 - Příjezdová k...'!F37</f>
        <v>0</v>
      </c>
      <c r="BC98" s="82">
        <f>'2025-13-04 - Příjezdová k...'!F38</f>
        <v>0</v>
      </c>
      <c r="BD98" s="84">
        <f>'2025-13-04 - Příjezdová k...'!F39</f>
        <v>0</v>
      </c>
      <c r="BT98" s="85" t="s">
        <v>88</v>
      </c>
      <c r="BV98" s="85" t="s">
        <v>82</v>
      </c>
      <c r="BW98" s="85" t="s">
        <v>99</v>
      </c>
      <c r="BX98" s="85" t="s">
        <v>5</v>
      </c>
      <c r="CL98" s="85" t="s">
        <v>1</v>
      </c>
      <c r="CM98" s="85" t="s">
        <v>90</v>
      </c>
    </row>
    <row r="99" spans="1:91" s="6" customFormat="1" ht="24.75" customHeight="1">
      <c r="A99" s="76" t="s">
        <v>84</v>
      </c>
      <c r="B99" s="77"/>
      <c r="C99" s="78"/>
      <c r="D99" s="239" t="s">
        <v>100</v>
      </c>
      <c r="E99" s="239"/>
      <c r="F99" s="239"/>
      <c r="G99" s="239"/>
      <c r="H99" s="239"/>
      <c r="I99" s="79"/>
      <c r="J99" s="239" t="s">
        <v>101</v>
      </c>
      <c r="K99" s="239"/>
      <c r="L99" s="239"/>
      <c r="M99" s="239"/>
      <c r="N99" s="239"/>
      <c r="O99" s="239"/>
      <c r="P99" s="239"/>
      <c r="Q99" s="239"/>
      <c r="R99" s="239"/>
      <c r="S99" s="239"/>
      <c r="T99" s="239"/>
      <c r="U99" s="239"/>
      <c r="V99" s="239"/>
      <c r="W99" s="239"/>
      <c r="X99" s="239"/>
      <c r="Y99" s="239"/>
      <c r="Z99" s="239"/>
      <c r="AA99" s="239"/>
      <c r="AB99" s="239"/>
      <c r="AC99" s="239"/>
      <c r="AD99" s="239"/>
      <c r="AE99" s="239"/>
      <c r="AF99" s="239"/>
      <c r="AG99" s="237">
        <f>'2025-13-05 - VRN'!J32</f>
        <v>0</v>
      </c>
      <c r="AH99" s="238"/>
      <c r="AI99" s="238"/>
      <c r="AJ99" s="238"/>
      <c r="AK99" s="238"/>
      <c r="AL99" s="238"/>
      <c r="AM99" s="238"/>
      <c r="AN99" s="237">
        <f t="shared" si="0"/>
        <v>0</v>
      </c>
      <c r="AO99" s="238"/>
      <c r="AP99" s="238"/>
      <c r="AQ99" s="80" t="s">
        <v>87</v>
      </c>
      <c r="AR99" s="77"/>
      <c r="AS99" s="86">
        <v>0</v>
      </c>
      <c r="AT99" s="87">
        <f t="shared" si="1"/>
        <v>0</v>
      </c>
      <c r="AU99" s="88">
        <f>'2025-13-05 - VRN'!P129</f>
        <v>0</v>
      </c>
      <c r="AV99" s="87">
        <f>'2025-13-05 - VRN'!J35</f>
        <v>0</v>
      </c>
      <c r="AW99" s="87">
        <f>'2025-13-05 - VRN'!J36</f>
        <v>0</v>
      </c>
      <c r="AX99" s="87">
        <f>'2025-13-05 - VRN'!J37</f>
        <v>0</v>
      </c>
      <c r="AY99" s="87">
        <f>'2025-13-05 - VRN'!J38</f>
        <v>0</v>
      </c>
      <c r="AZ99" s="87">
        <f>'2025-13-05 - VRN'!F35</f>
        <v>0</v>
      </c>
      <c r="BA99" s="87">
        <f>'2025-13-05 - VRN'!F36</f>
        <v>0</v>
      </c>
      <c r="BB99" s="87">
        <f>'2025-13-05 - VRN'!F37</f>
        <v>0</v>
      </c>
      <c r="BC99" s="87">
        <f>'2025-13-05 - VRN'!F38</f>
        <v>0</v>
      </c>
      <c r="BD99" s="89">
        <f>'2025-13-05 - VRN'!F39</f>
        <v>0</v>
      </c>
      <c r="BT99" s="85" t="s">
        <v>88</v>
      </c>
      <c r="BV99" s="85" t="s">
        <v>82</v>
      </c>
      <c r="BW99" s="85" t="s">
        <v>102</v>
      </c>
      <c r="BX99" s="85" t="s">
        <v>5</v>
      </c>
      <c r="CL99" s="85" t="s">
        <v>1</v>
      </c>
      <c r="CM99" s="85" t="s">
        <v>90</v>
      </c>
    </row>
    <row r="100" spans="1:91">
      <c r="B100" s="20"/>
      <c r="AR100" s="20"/>
    </row>
    <row r="101" spans="1:91" s="1" customFormat="1" ht="30" customHeight="1">
      <c r="B101" s="34"/>
      <c r="C101" s="66" t="s">
        <v>103</v>
      </c>
      <c r="AG101" s="219">
        <f>ROUND(SUM(AG102:AG105), 2)</f>
        <v>0</v>
      </c>
      <c r="AH101" s="219"/>
      <c r="AI101" s="219"/>
      <c r="AJ101" s="219"/>
      <c r="AK101" s="219"/>
      <c r="AL101" s="219"/>
      <c r="AM101" s="219"/>
      <c r="AN101" s="219">
        <f>ROUND(SUM(AN102:AN105), 2)</f>
        <v>0</v>
      </c>
      <c r="AO101" s="219"/>
      <c r="AP101" s="219"/>
      <c r="AQ101" s="90"/>
      <c r="AR101" s="34"/>
      <c r="AS101" s="61" t="s">
        <v>104</v>
      </c>
      <c r="AT101" s="62" t="s">
        <v>105</v>
      </c>
      <c r="AU101" s="62" t="s">
        <v>44</v>
      </c>
      <c r="AV101" s="63" t="s">
        <v>67</v>
      </c>
    </row>
    <row r="102" spans="1:91" s="1" customFormat="1" ht="19.95" customHeight="1">
      <c r="B102" s="34"/>
      <c r="D102" s="234" t="s">
        <v>106</v>
      </c>
      <c r="E102" s="234"/>
      <c r="F102" s="234"/>
      <c r="G102" s="234"/>
      <c r="H102" s="234"/>
      <c r="I102" s="234"/>
      <c r="J102" s="234"/>
      <c r="K102" s="234"/>
      <c r="L102" s="234"/>
      <c r="M102" s="234"/>
      <c r="N102" s="234"/>
      <c r="O102" s="234"/>
      <c r="P102" s="234"/>
      <c r="Q102" s="234"/>
      <c r="R102" s="234"/>
      <c r="S102" s="234"/>
      <c r="T102" s="234"/>
      <c r="U102" s="234"/>
      <c r="V102" s="234"/>
      <c r="W102" s="234"/>
      <c r="X102" s="234"/>
      <c r="Y102" s="234"/>
      <c r="Z102" s="234"/>
      <c r="AA102" s="234"/>
      <c r="AB102" s="234"/>
      <c r="AG102" s="235">
        <f>ROUND(AG94 * AS102, 2)</f>
        <v>0</v>
      </c>
      <c r="AH102" s="236"/>
      <c r="AI102" s="236"/>
      <c r="AJ102" s="236"/>
      <c r="AK102" s="236"/>
      <c r="AL102" s="236"/>
      <c r="AM102" s="236"/>
      <c r="AN102" s="236">
        <f>ROUND(AG102 + AV102, 2)</f>
        <v>0</v>
      </c>
      <c r="AO102" s="236"/>
      <c r="AP102" s="236"/>
      <c r="AR102" s="34"/>
      <c r="AS102" s="93">
        <v>0</v>
      </c>
      <c r="AT102" s="94" t="s">
        <v>107</v>
      </c>
      <c r="AU102" s="94" t="s">
        <v>45</v>
      </c>
      <c r="AV102" s="95">
        <f>ROUND(IF(AU102="základní",AG102*L32,IF(AU102="snížená",AG102*L33,0)), 2)</f>
        <v>0</v>
      </c>
      <c r="BV102" s="17" t="s">
        <v>108</v>
      </c>
      <c r="BY102" s="96">
        <f>IF(AU102="základní",AV102,0)</f>
        <v>0</v>
      </c>
      <c r="BZ102" s="96">
        <f>IF(AU102="snížená",AV102,0)</f>
        <v>0</v>
      </c>
      <c r="CA102" s="96">
        <v>0</v>
      </c>
      <c r="CB102" s="96">
        <v>0</v>
      </c>
      <c r="CC102" s="96">
        <v>0</v>
      </c>
      <c r="CD102" s="96">
        <f>IF(AU102="základní",AG102,0)</f>
        <v>0</v>
      </c>
      <c r="CE102" s="96">
        <f>IF(AU102="snížená",AG102,0)</f>
        <v>0</v>
      </c>
      <c r="CF102" s="96">
        <f>IF(AU102="zákl. přenesená",AG102,0)</f>
        <v>0</v>
      </c>
      <c r="CG102" s="96">
        <f>IF(AU102="sníž. přenesená",AG102,0)</f>
        <v>0</v>
      </c>
      <c r="CH102" s="96">
        <f>IF(AU102="nulová",AG102,0)</f>
        <v>0</v>
      </c>
      <c r="CI102" s="17">
        <f>IF(AU102="základní",1,IF(AU102="snížená",2,IF(AU102="zákl. přenesená",4,IF(AU102="sníž. přenesená",5,3))))</f>
        <v>1</v>
      </c>
      <c r="CJ102" s="17">
        <f>IF(AT102="stavební čast",1,IF(AT102="investiční čast",2,3))</f>
        <v>1</v>
      </c>
      <c r="CK102" s="17" t="str">
        <f>IF(D102="Vyplň vlastní","","x")</f>
        <v>x</v>
      </c>
    </row>
    <row r="103" spans="1:91" s="1" customFormat="1" ht="19.95" customHeight="1">
      <c r="B103" s="34"/>
      <c r="D103" s="233" t="s">
        <v>109</v>
      </c>
      <c r="E103" s="234"/>
      <c r="F103" s="234"/>
      <c r="G103" s="234"/>
      <c r="H103" s="234"/>
      <c r="I103" s="234"/>
      <c r="J103" s="234"/>
      <c r="K103" s="234"/>
      <c r="L103" s="234"/>
      <c r="M103" s="234"/>
      <c r="N103" s="234"/>
      <c r="O103" s="234"/>
      <c r="P103" s="234"/>
      <c r="Q103" s="234"/>
      <c r="R103" s="234"/>
      <c r="S103" s="234"/>
      <c r="T103" s="234"/>
      <c r="U103" s="234"/>
      <c r="V103" s="234"/>
      <c r="W103" s="234"/>
      <c r="X103" s="234"/>
      <c r="Y103" s="234"/>
      <c r="Z103" s="234"/>
      <c r="AA103" s="234"/>
      <c r="AB103" s="234"/>
      <c r="AG103" s="235">
        <f>ROUND(AG94 * AS103, 2)</f>
        <v>0</v>
      </c>
      <c r="AH103" s="236"/>
      <c r="AI103" s="236"/>
      <c r="AJ103" s="236"/>
      <c r="AK103" s="236"/>
      <c r="AL103" s="236"/>
      <c r="AM103" s="236"/>
      <c r="AN103" s="236">
        <f>ROUND(AG103 + AV103, 2)</f>
        <v>0</v>
      </c>
      <c r="AO103" s="236"/>
      <c r="AP103" s="236"/>
      <c r="AR103" s="34"/>
      <c r="AS103" s="93">
        <v>0</v>
      </c>
      <c r="AT103" s="94" t="s">
        <v>107</v>
      </c>
      <c r="AU103" s="94" t="s">
        <v>45</v>
      </c>
      <c r="AV103" s="95">
        <f>ROUND(IF(AU103="základní",AG103*L32,IF(AU103="snížená",AG103*L33,0)), 2)</f>
        <v>0</v>
      </c>
      <c r="BV103" s="17" t="s">
        <v>110</v>
      </c>
      <c r="BY103" s="96">
        <f>IF(AU103="základní",AV103,0)</f>
        <v>0</v>
      </c>
      <c r="BZ103" s="96">
        <f>IF(AU103="snížená",AV103,0)</f>
        <v>0</v>
      </c>
      <c r="CA103" s="96">
        <v>0</v>
      </c>
      <c r="CB103" s="96">
        <v>0</v>
      </c>
      <c r="CC103" s="96">
        <v>0</v>
      </c>
      <c r="CD103" s="96">
        <f>IF(AU103="základní",AG103,0)</f>
        <v>0</v>
      </c>
      <c r="CE103" s="96">
        <f>IF(AU103="snížená",AG103,0)</f>
        <v>0</v>
      </c>
      <c r="CF103" s="96">
        <f>IF(AU103="zákl. přenesená",AG103,0)</f>
        <v>0</v>
      </c>
      <c r="CG103" s="96">
        <f>IF(AU103="sníž. přenesená",AG103,0)</f>
        <v>0</v>
      </c>
      <c r="CH103" s="96">
        <f>IF(AU103="nulová",AG103,0)</f>
        <v>0</v>
      </c>
      <c r="CI103" s="17">
        <f>IF(AU103="základní",1,IF(AU103="snížená",2,IF(AU103="zákl. přenesená",4,IF(AU103="sníž. přenesená",5,3))))</f>
        <v>1</v>
      </c>
      <c r="CJ103" s="17">
        <f>IF(AT103="stavební čast",1,IF(AT103="investiční čast",2,3))</f>
        <v>1</v>
      </c>
      <c r="CK103" s="17" t="str">
        <f>IF(D103="Vyplň vlastní","","x")</f>
        <v/>
      </c>
    </row>
    <row r="104" spans="1:91" s="1" customFormat="1" ht="19.95" customHeight="1">
      <c r="B104" s="34"/>
      <c r="D104" s="233" t="s">
        <v>109</v>
      </c>
      <c r="E104" s="234"/>
      <c r="F104" s="234"/>
      <c r="G104" s="234"/>
      <c r="H104" s="234"/>
      <c r="I104" s="234"/>
      <c r="J104" s="234"/>
      <c r="K104" s="234"/>
      <c r="L104" s="234"/>
      <c r="M104" s="234"/>
      <c r="N104" s="234"/>
      <c r="O104" s="234"/>
      <c r="P104" s="234"/>
      <c r="Q104" s="234"/>
      <c r="R104" s="234"/>
      <c r="S104" s="234"/>
      <c r="T104" s="234"/>
      <c r="U104" s="234"/>
      <c r="V104" s="234"/>
      <c r="W104" s="234"/>
      <c r="X104" s="234"/>
      <c r="Y104" s="234"/>
      <c r="Z104" s="234"/>
      <c r="AA104" s="234"/>
      <c r="AB104" s="234"/>
      <c r="AG104" s="235">
        <f>ROUND(AG94 * AS104, 2)</f>
        <v>0</v>
      </c>
      <c r="AH104" s="236"/>
      <c r="AI104" s="236"/>
      <c r="AJ104" s="236"/>
      <c r="AK104" s="236"/>
      <c r="AL104" s="236"/>
      <c r="AM104" s="236"/>
      <c r="AN104" s="236">
        <f>ROUND(AG104 + AV104, 2)</f>
        <v>0</v>
      </c>
      <c r="AO104" s="236"/>
      <c r="AP104" s="236"/>
      <c r="AR104" s="34"/>
      <c r="AS104" s="93">
        <v>0</v>
      </c>
      <c r="AT104" s="94" t="s">
        <v>107</v>
      </c>
      <c r="AU104" s="94" t="s">
        <v>45</v>
      </c>
      <c r="AV104" s="95">
        <f>ROUND(IF(AU104="základní",AG104*L32,IF(AU104="snížená",AG104*L33,0)), 2)</f>
        <v>0</v>
      </c>
      <c r="BV104" s="17" t="s">
        <v>110</v>
      </c>
      <c r="BY104" s="96">
        <f>IF(AU104="základní",AV104,0)</f>
        <v>0</v>
      </c>
      <c r="BZ104" s="96">
        <f>IF(AU104="snížená",AV104,0)</f>
        <v>0</v>
      </c>
      <c r="CA104" s="96">
        <v>0</v>
      </c>
      <c r="CB104" s="96">
        <v>0</v>
      </c>
      <c r="CC104" s="96">
        <v>0</v>
      </c>
      <c r="CD104" s="96">
        <f>IF(AU104="základní",AG104,0)</f>
        <v>0</v>
      </c>
      <c r="CE104" s="96">
        <f>IF(AU104="snížená",AG104,0)</f>
        <v>0</v>
      </c>
      <c r="CF104" s="96">
        <f>IF(AU104="zákl. přenesená",AG104,0)</f>
        <v>0</v>
      </c>
      <c r="CG104" s="96">
        <f>IF(AU104="sníž. přenesená",AG104,0)</f>
        <v>0</v>
      </c>
      <c r="CH104" s="96">
        <f>IF(AU104="nulová",AG104,0)</f>
        <v>0</v>
      </c>
      <c r="CI104" s="17">
        <f>IF(AU104="základní",1,IF(AU104="snížená",2,IF(AU104="zákl. přenesená",4,IF(AU104="sníž. přenesená",5,3))))</f>
        <v>1</v>
      </c>
      <c r="CJ104" s="17">
        <f>IF(AT104="stavební čast",1,IF(AT104="investiční čast",2,3))</f>
        <v>1</v>
      </c>
      <c r="CK104" s="17" t="str">
        <f>IF(D104="Vyplň vlastní","","x")</f>
        <v/>
      </c>
    </row>
    <row r="105" spans="1:91" s="1" customFormat="1" ht="19.95" customHeight="1">
      <c r="B105" s="34"/>
      <c r="D105" s="233" t="s">
        <v>109</v>
      </c>
      <c r="E105" s="234"/>
      <c r="F105" s="234"/>
      <c r="G105" s="234"/>
      <c r="H105" s="234"/>
      <c r="I105" s="234"/>
      <c r="J105" s="234"/>
      <c r="K105" s="234"/>
      <c r="L105" s="234"/>
      <c r="M105" s="234"/>
      <c r="N105" s="234"/>
      <c r="O105" s="234"/>
      <c r="P105" s="234"/>
      <c r="Q105" s="234"/>
      <c r="R105" s="234"/>
      <c r="S105" s="234"/>
      <c r="T105" s="234"/>
      <c r="U105" s="234"/>
      <c r="V105" s="234"/>
      <c r="W105" s="234"/>
      <c r="X105" s="234"/>
      <c r="Y105" s="234"/>
      <c r="Z105" s="234"/>
      <c r="AA105" s="234"/>
      <c r="AB105" s="234"/>
      <c r="AG105" s="235">
        <f>ROUND(AG94 * AS105, 2)</f>
        <v>0</v>
      </c>
      <c r="AH105" s="236"/>
      <c r="AI105" s="236"/>
      <c r="AJ105" s="236"/>
      <c r="AK105" s="236"/>
      <c r="AL105" s="236"/>
      <c r="AM105" s="236"/>
      <c r="AN105" s="236">
        <f>ROUND(AG105 + AV105, 2)</f>
        <v>0</v>
      </c>
      <c r="AO105" s="236"/>
      <c r="AP105" s="236"/>
      <c r="AR105" s="34"/>
      <c r="AS105" s="97">
        <v>0</v>
      </c>
      <c r="AT105" s="98" t="s">
        <v>107</v>
      </c>
      <c r="AU105" s="98" t="s">
        <v>45</v>
      </c>
      <c r="AV105" s="99">
        <f>ROUND(IF(AU105="základní",AG105*L32,IF(AU105="snížená",AG105*L33,0)), 2)</f>
        <v>0</v>
      </c>
      <c r="BV105" s="17" t="s">
        <v>110</v>
      </c>
      <c r="BY105" s="96">
        <f>IF(AU105="základní",AV105,0)</f>
        <v>0</v>
      </c>
      <c r="BZ105" s="96">
        <f>IF(AU105="snížená",AV105,0)</f>
        <v>0</v>
      </c>
      <c r="CA105" s="96">
        <v>0</v>
      </c>
      <c r="CB105" s="96">
        <v>0</v>
      </c>
      <c r="CC105" s="96">
        <v>0</v>
      </c>
      <c r="CD105" s="96">
        <f>IF(AU105="základní",AG105,0)</f>
        <v>0</v>
      </c>
      <c r="CE105" s="96">
        <f>IF(AU105="snížená",AG105,0)</f>
        <v>0</v>
      </c>
      <c r="CF105" s="96">
        <f>IF(AU105="zákl. přenesená",AG105,0)</f>
        <v>0</v>
      </c>
      <c r="CG105" s="96">
        <f>IF(AU105="sníž. přenesená",AG105,0)</f>
        <v>0</v>
      </c>
      <c r="CH105" s="96">
        <f>IF(AU105="nulová",AG105,0)</f>
        <v>0</v>
      </c>
      <c r="CI105" s="17">
        <f>IF(AU105="základní",1,IF(AU105="snížená",2,IF(AU105="zákl. přenesená",4,IF(AU105="sníž. přenesená",5,3))))</f>
        <v>1</v>
      </c>
      <c r="CJ105" s="17">
        <f>IF(AT105="stavební čast",1,IF(AT105="investiční čast",2,3))</f>
        <v>1</v>
      </c>
      <c r="CK105" s="17" t="str">
        <f>IF(D105="Vyplň vlastní","","x")</f>
        <v/>
      </c>
    </row>
    <row r="106" spans="1:91" s="1" customFormat="1" ht="10.8" customHeight="1">
      <c r="B106" s="34"/>
      <c r="AR106" s="34"/>
    </row>
    <row r="107" spans="1:91" s="1" customFormat="1" ht="30" customHeight="1">
      <c r="B107" s="34"/>
      <c r="C107" s="100" t="s">
        <v>111</v>
      </c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 s="101"/>
      <c r="AB107" s="101"/>
      <c r="AC107" s="101"/>
      <c r="AD107" s="101"/>
      <c r="AE107" s="101"/>
      <c r="AF107" s="101"/>
      <c r="AG107" s="220">
        <f>ROUND(AG94 + AG101, 2)</f>
        <v>0</v>
      </c>
      <c r="AH107" s="220"/>
      <c r="AI107" s="220"/>
      <c r="AJ107" s="220"/>
      <c r="AK107" s="220"/>
      <c r="AL107" s="220"/>
      <c r="AM107" s="220"/>
      <c r="AN107" s="220">
        <f>ROUND(AN94 + AN101, 2)</f>
        <v>0</v>
      </c>
      <c r="AO107" s="220"/>
      <c r="AP107" s="220"/>
      <c r="AQ107" s="101"/>
      <c r="AR107" s="34"/>
    </row>
    <row r="108" spans="1:91" s="1" customFormat="1" ht="6.9" customHeight="1"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47"/>
      <c r="AK108" s="47"/>
      <c r="AL108" s="47"/>
      <c r="AM108" s="47"/>
      <c r="AN108" s="47"/>
      <c r="AO108" s="47"/>
      <c r="AP108" s="47"/>
      <c r="AQ108" s="47"/>
      <c r="AR108" s="34"/>
    </row>
  </sheetData>
  <sheetProtection algorithmName="SHA-512" hashValue="vCo2/BN5Khjhwd/ppn6P57PP1uaqa7ZWYEDM+28WypJRjs+nZqBSbG1w5bdA5XinHqpSg9RTYyz+KfhhDAkgLQ==" saltValue="3mjq4v17hQNEsNulMfPwNw==" spinCount="100000" sheet="1" objects="1" scenarios="1"/>
  <mergeCells count="76">
    <mergeCell ref="L85:AO85"/>
    <mergeCell ref="AM87:AN87"/>
    <mergeCell ref="AS89:AT91"/>
    <mergeCell ref="AM89:AP89"/>
    <mergeCell ref="AM90:AP90"/>
    <mergeCell ref="C92:G92"/>
    <mergeCell ref="AG92:AM92"/>
    <mergeCell ref="AN92:AP92"/>
    <mergeCell ref="I92:AF92"/>
    <mergeCell ref="AN95:AP95"/>
    <mergeCell ref="D95:H95"/>
    <mergeCell ref="J95:AF95"/>
    <mergeCell ref="AG95:AM95"/>
    <mergeCell ref="AG94:AM94"/>
    <mergeCell ref="AN94:AP94"/>
    <mergeCell ref="J96:AF96"/>
    <mergeCell ref="AG96:AM96"/>
    <mergeCell ref="AN96:AP96"/>
    <mergeCell ref="D96:H96"/>
    <mergeCell ref="AG97:AM97"/>
    <mergeCell ref="D97:H97"/>
    <mergeCell ref="J97:AF97"/>
    <mergeCell ref="AN97:AP97"/>
    <mergeCell ref="AN103:AP103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BE5:BE34"/>
    <mergeCell ref="K5:AO5"/>
    <mergeCell ref="K6:AO6"/>
    <mergeCell ref="E14:AJ14"/>
    <mergeCell ref="E23:AN23"/>
    <mergeCell ref="AK26:AO26"/>
    <mergeCell ref="AK27:AO27"/>
    <mergeCell ref="AK29:AO29"/>
    <mergeCell ref="AK31:AO31"/>
    <mergeCell ref="W31:AE31"/>
    <mergeCell ref="L31:P31"/>
    <mergeCell ref="AK32:AO32"/>
    <mergeCell ref="L33:P33"/>
    <mergeCell ref="AG101:AM101"/>
    <mergeCell ref="AN101:AP101"/>
    <mergeCell ref="AG107:AM107"/>
    <mergeCell ref="AN107:AP107"/>
    <mergeCell ref="D104:AB104"/>
    <mergeCell ref="AG104:AM104"/>
    <mergeCell ref="AN104:AP104"/>
    <mergeCell ref="D105:AB105"/>
    <mergeCell ref="AG105:AM105"/>
    <mergeCell ref="AN105:AP105"/>
    <mergeCell ref="D102:AB102"/>
    <mergeCell ref="AG102:AM102"/>
    <mergeCell ref="AN102:AP102"/>
    <mergeCell ref="D103:AB103"/>
    <mergeCell ref="AG103:AM103"/>
    <mergeCell ref="AR2:BE2"/>
    <mergeCell ref="AK36:AO36"/>
    <mergeCell ref="W36:AE36"/>
    <mergeCell ref="L36:P36"/>
    <mergeCell ref="AK38:AO38"/>
    <mergeCell ref="X38:AB38"/>
    <mergeCell ref="AK34:AO34"/>
    <mergeCell ref="L34:P34"/>
    <mergeCell ref="W34:AE34"/>
    <mergeCell ref="W35:AE35"/>
    <mergeCell ref="L35:P35"/>
    <mergeCell ref="AK35:AO35"/>
    <mergeCell ref="L32:P32"/>
    <mergeCell ref="W32:AE32"/>
    <mergeCell ref="W33:AE33"/>
    <mergeCell ref="AK33:AO33"/>
  </mergeCells>
  <dataValidations count="2">
    <dataValidation type="list" allowBlank="1" showInputMessage="1" showErrorMessage="1" error="Povoleny jsou hodnoty základní, snížená, zákl. přenesená, sníž. přenesená, nulová." sqref="AU101:AU105" xr:uid="{00000000-0002-0000-0000-000000000000}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101:AT105" xr:uid="{00000000-0002-0000-0000-000001000000}">
      <formula1>"stavební čast, technologická čast, investiční čast"</formula1>
    </dataValidation>
  </dataValidations>
  <hyperlinks>
    <hyperlink ref="A95" location="'2025-13-01 - Vlastní obje...'!C2" display="/" xr:uid="{00000000-0004-0000-0000-000000000000}"/>
    <hyperlink ref="A96" location="'2025-13-02 - Místo pro ko...'!C2" display="/" xr:uid="{00000000-0004-0000-0000-000001000000}"/>
    <hyperlink ref="A97" location="'2025-13-03 - Oplocení'!C2" display="/" xr:uid="{00000000-0004-0000-0000-000002000000}"/>
    <hyperlink ref="A98" location="'2025-13-04 - Příjezdová k...'!C2" display="/" xr:uid="{00000000-0004-0000-0000-000003000000}"/>
    <hyperlink ref="A99" location="'2025-13-05 - VRN'!C2" display="/" xr:uid="{00000000-0004-0000-0000-000004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515"/>
  <sheetViews>
    <sheetView showGridLines="0" topLeftCell="A484" workbookViewId="0">
      <selection activeCell="I461" sqref="I461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7" t="s">
        <v>89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90</v>
      </c>
    </row>
    <row r="4" spans="2:46" ht="24.9" customHeight="1">
      <c r="B4" s="20"/>
      <c r="D4" s="21" t="s">
        <v>112</v>
      </c>
      <c r="L4" s="20"/>
      <c r="M4" s="103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5" t="str">
        <f>'Rekapitulace stavby'!K6</f>
        <v>Rozšíření garáže</v>
      </c>
      <c r="F7" s="256"/>
      <c r="G7" s="256"/>
      <c r="H7" s="256"/>
      <c r="L7" s="20"/>
    </row>
    <row r="8" spans="2:46" s="1" customFormat="1" ht="12" customHeight="1">
      <c r="B8" s="34"/>
      <c r="D8" s="27" t="s">
        <v>113</v>
      </c>
      <c r="L8" s="34"/>
    </row>
    <row r="9" spans="2:46" s="1" customFormat="1" ht="16.5" customHeight="1">
      <c r="B9" s="34"/>
      <c r="E9" s="246" t="s">
        <v>114</v>
      </c>
      <c r="F9" s="257"/>
      <c r="G9" s="257"/>
      <c r="H9" s="257"/>
      <c r="L9" s="34"/>
    </row>
    <row r="10" spans="2:46" s="1" customFormat="1">
      <c r="B10" s="34"/>
      <c r="L10" s="34"/>
    </row>
    <row r="11" spans="2:46" s="1" customFormat="1" ht="12" customHeight="1">
      <c r="B11" s="34"/>
      <c r="D11" s="27" t="s">
        <v>18</v>
      </c>
      <c r="F11" s="25" t="s">
        <v>1</v>
      </c>
      <c r="I11" s="27" t="s">
        <v>19</v>
      </c>
      <c r="J11" s="25" t="s">
        <v>1</v>
      </c>
      <c r="L11" s="34"/>
    </row>
    <row r="12" spans="2:46" s="1" customFormat="1" ht="12" customHeight="1">
      <c r="B12" s="34"/>
      <c r="D12" s="27" t="s">
        <v>20</v>
      </c>
      <c r="F12" s="25" t="s">
        <v>21</v>
      </c>
      <c r="I12" s="27" t="s">
        <v>22</v>
      </c>
      <c r="J12" s="54" t="str">
        <f>'Rekapitulace stavby'!AN8</f>
        <v>5. 5. 2025</v>
      </c>
      <c r="L12" s="34"/>
    </row>
    <row r="13" spans="2:46" s="1" customFormat="1" ht="10.8" customHeight="1">
      <c r="B13" s="34"/>
      <c r="L13" s="34"/>
    </row>
    <row r="14" spans="2:46" s="1" customFormat="1" ht="12" customHeight="1">
      <c r="B14" s="34"/>
      <c r="D14" s="27" t="s">
        <v>24</v>
      </c>
      <c r="I14" s="27" t="s">
        <v>25</v>
      </c>
      <c r="J14" s="25" t="s">
        <v>1</v>
      </c>
      <c r="L14" s="34"/>
    </row>
    <row r="15" spans="2:46" s="1" customFormat="1" ht="18" customHeight="1">
      <c r="B15" s="34"/>
      <c r="E15" s="25" t="s">
        <v>26</v>
      </c>
      <c r="I15" s="27" t="s">
        <v>27</v>
      </c>
      <c r="J15" s="25" t="s">
        <v>1</v>
      </c>
      <c r="L15" s="34"/>
    </row>
    <row r="16" spans="2:46" s="1" customFormat="1" ht="6.9" customHeight="1">
      <c r="B16" s="34"/>
      <c r="L16" s="34"/>
    </row>
    <row r="17" spans="2:12" s="1" customFormat="1" ht="12" customHeight="1">
      <c r="B17" s="34"/>
      <c r="D17" s="27" t="s">
        <v>28</v>
      </c>
      <c r="I17" s="27" t="s">
        <v>25</v>
      </c>
      <c r="J17" s="28" t="str">
        <f>'Rekapitulace stavby'!AN13</f>
        <v>Vyplň údaj</v>
      </c>
      <c r="L17" s="34"/>
    </row>
    <row r="18" spans="2:12" s="1" customFormat="1" ht="18" customHeight="1">
      <c r="B18" s="34"/>
      <c r="E18" s="258" t="str">
        <f>'Rekapitulace stavby'!E14</f>
        <v>Vyplň údaj</v>
      </c>
      <c r="F18" s="224"/>
      <c r="G18" s="224"/>
      <c r="H18" s="224"/>
      <c r="I18" s="27" t="s">
        <v>27</v>
      </c>
      <c r="J18" s="28" t="str">
        <f>'Rekapitulace stavby'!AN14</f>
        <v>Vyplň údaj</v>
      </c>
      <c r="L18" s="34"/>
    </row>
    <row r="19" spans="2:12" s="1" customFormat="1" ht="6.9" customHeight="1">
      <c r="B19" s="34"/>
      <c r="L19" s="34"/>
    </row>
    <row r="20" spans="2:12" s="1" customFormat="1" ht="12" customHeight="1">
      <c r="B20" s="34"/>
      <c r="D20" s="27" t="s">
        <v>30</v>
      </c>
      <c r="I20" s="27" t="s">
        <v>25</v>
      </c>
      <c r="J20" s="25" t="s">
        <v>1</v>
      </c>
      <c r="L20" s="34"/>
    </row>
    <row r="21" spans="2:12" s="1" customFormat="1" ht="18" customHeight="1">
      <c r="B21" s="34"/>
      <c r="E21" s="25" t="s">
        <v>31</v>
      </c>
      <c r="I21" s="27" t="s">
        <v>27</v>
      </c>
      <c r="J21" s="25" t="s">
        <v>1</v>
      </c>
      <c r="L21" s="34"/>
    </row>
    <row r="22" spans="2:12" s="1" customFormat="1" ht="6.9" customHeight="1">
      <c r="B22" s="34"/>
      <c r="L22" s="34"/>
    </row>
    <row r="23" spans="2:12" s="1" customFormat="1" ht="12" customHeight="1">
      <c r="B23" s="34"/>
      <c r="D23" s="27" t="s">
        <v>33</v>
      </c>
      <c r="I23" s="27" t="s">
        <v>25</v>
      </c>
      <c r="J23" s="25" t="s">
        <v>34</v>
      </c>
      <c r="L23" s="34"/>
    </row>
    <row r="24" spans="2:12" s="1" customFormat="1" ht="18" customHeight="1">
      <c r="B24" s="34"/>
      <c r="E24" s="25" t="s">
        <v>35</v>
      </c>
      <c r="I24" s="27" t="s">
        <v>27</v>
      </c>
      <c r="J24" s="25" t="s">
        <v>36</v>
      </c>
      <c r="L24" s="34"/>
    </row>
    <row r="25" spans="2:12" s="1" customFormat="1" ht="6.9" customHeight="1">
      <c r="B25" s="34"/>
      <c r="L25" s="34"/>
    </row>
    <row r="26" spans="2:12" s="1" customFormat="1" ht="12" customHeight="1">
      <c r="B26" s="34"/>
      <c r="D26" s="27" t="s">
        <v>37</v>
      </c>
      <c r="L26" s="34"/>
    </row>
    <row r="27" spans="2:12" s="7" customFormat="1" ht="16.5" customHeight="1">
      <c r="B27" s="104"/>
      <c r="E27" s="228" t="s">
        <v>1</v>
      </c>
      <c r="F27" s="228"/>
      <c r="G27" s="228"/>
      <c r="H27" s="228"/>
      <c r="L27" s="104"/>
    </row>
    <row r="28" spans="2:12" s="1" customFormat="1" ht="6.9" customHeight="1">
      <c r="B28" s="34"/>
      <c r="L28" s="34"/>
    </row>
    <row r="29" spans="2:12" s="1" customFormat="1" ht="6.9" customHeight="1">
      <c r="B29" s="34"/>
      <c r="D29" s="55"/>
      <c r="E29" s="55"/>
      <c r="F29" s="55"/>
      <c r="G29" s="55"/>
      <c r="H29" s="55"/>
      <c r="I29" s="55"/>
      <c r="J29" s="55"/>
      <c r="K29" s="55"/>
      <c r="L29" s="34"/>
    </row>
    <row r="30" spans="2:12" s="1" customFormat="1" ht="14.4" customHeight="1">
      <c r="B30" s="34"/>
      <c r="D30" s="25" t="s">
        <v>115</v>
      </c>
      <c r="J30" s="33">
        <f>J96</f>
        <v>0</v>
      </c>
      <c r="L30" s="34"/>
    </row>
    <row r="31" spans="2:12" s="1" customFormat="1" ht="14.4" customHeight="1">
      <c r="B31" s="34"/>
      <c r="D31" s="32" t="s">
        <v>106</v>
      </c>
      <c r="J31" s="33">
        <f>J120</f>
        <v>0</v>
      </c>
      <c r="L31" s="34"/>
    </row>
    <row r="32" spans="2:12" s="1" customFormat="1" ht="25.35" customHeight="1">
      <c r="B32" s="34"/>
      <c r="D32" s="105" t="s">
        <v>40</v>
      </c>
      <c r="J32" s="68">
        <f>ROUND(J30 + J31, 2)</f>
        <v>0</v>
      </c>
      <c r="L32" s="34"/>
    </row>
    <row r="33" spans="2:12" s="1" customFormat="1" ht="6.9" customHeight="1">
      <c r="B33" s="34"/>
      <c r="D33" s="55"/>
      <c r="E33" s="55"/>
      <c r="F33" s="55"/>
      <c r="G33" s="55"/>
      <c r="H33" s="55"/>
      <c r="I33" s="55"/>
      <c r="J33" s="55"/>
      <c r="K33" s="55"/>
      <c r="L33" s="34"/>
    </row>
    <row r="34" spans="2:12" s="1" customFormat="1" ht="14.4" customHeight="1">
      <c r="B34" s="34"/>
      <c r="F34" s="37" t="s">
        <v>42</v>
      </c>
      <c r="I34" s="37" t="s">
        <v>41</v>
      </c>
      <c r="J34" s="37" t="s">
        <v>43</v>
      </c>
      <c r="L34" s="34"/>
    </row>
    <row r="35" spans="2:12" s="1" customFormat="1" ht="14.4" customHeight="1">
      <c r="B35" s="34"/>
      <c r="D35" s="57" t="s">
        <v>44</v>
      </c>
      <c r="E35" s="27" t="s">
        <v>45</v>
      </c>
      <c r="F35" s="106">
        <f>ROUND((SUM(BE120:BE127) + SUM(BE147:BE514)),  2)</f>
        <v>0</v>
      </c>
      <c r="I35" s="107">
        <v>0.21</v>
      </c>
      <c r="J35" s="106">
        <f>ROUND(((SUM(BE120:BE127) + SUM(BE147:BE514))*I35),  2)</f>
        <v>0</v>
      </c>
      <c r="L35" s="34"/>
    </row>
    <row r="36" spans="2:12" s="1" customFormat="1" ht="14.4" customHeight="1">
      <c r="B36" s="34"/>
      <c r="E36" s="27" t="s">
        <v>46</v>
      </c>
      <c r="F36" s="106">
        <f>ROUND((SUM(BF120:BF127) + SUM(BF147:BF514)),  2)</f>
        <v>0</v>
      </c>
      <c r="I36" s="107">
        <v>0.12</v>
      </c>
      <c r="J36" s="106">
        <f>ROUND(((SUM(BF120:BF127) + SUM(BF147:BF514))*I36),  2)</f>
        <v>0</v>
      </c>
      <c r="L36" s="34"/>
    </row>
    <row r="37" spans="2:12" s="1" customFormat="1" ht="14.4" hidden="1" customHeight="1">
      <c r="B37" s="34"/>
      <c r="E37" s="27" t="s">
        <v>47</v>
      </c>
      <c r="F37" s="106">
        <f>ROUND((SUM(BG120:BG127) + SUM(BG147:BG514)),  2)</f>
        <v>0</v>
      </c>
      <c r="I37" s="107">
        <v>0.21</v>
      </c>
      <c r="J37" s="106">
        <f>0</f>
        <v>0</v>
      </c>
      <c r="L37" s="34"/>
    </row>
    <row r="38" spans="2:12" s="1" customFormat="1" ht="14.4" hidden="1" customHeight="1">
      <c r="B38" s="34"/>
      <c r="E38" s="27" t="s">
        <v>48</v>
      </c>
      <c r="F38" s="106">
        <f>ROUND((SUM(BH120:BH127) + SUM(BH147:BH514)),  2)</f>
        <v>0</v>
      </c>
      <c r="I38" s="107">
        <v>0.12</v>
      </c>
      <c r="J38" s="106">
        <f>0</f>
        <v>0</v>
      </c>
      <c r="L38" s="34"/>
    </row>
    <row r="39" spans="2:12" s="1" customFormat="1" ht="14.4" hidden="1" customHeight="1">
      <c r="B39" s="34"/>
      <c r="E39" s="27" t="s">
        <v>49</v>
      </c>
      <c r="F39" s="106">
        <f>ROUND((SUM(BI120:BI127) + SUM(BI147:BI514)),  2)</f>
        <v>0</v>
      </c>
      <c r="I39" s="107">
        <v>0</v>
      </c>
      <c r="J39" s="106">
        <f>0</f>
        <v>0</v>
      </c>
      <c r="L39" s="34"/>
    </row>
    <row r="40" spans="2:12" s="1" customFormat="1" ht="6.9" customHeight="1">
      <c r="B40" s="34"/>
      <c r="L40" s="34"/>
    </row>
    <row r="41" spans="2:12" s="1" customFormat="1" ht="25.35" customHeight="1">
      <c r="B41" s="34"/>
      <c r="C41" s="101"/>
      <c r="D41" s="108" t="s">
        <v>50</v>
      </c>
      <c r="E41" s="59"/>
      <c r="F41" s="59"/>
      <c r="G41" s="109" t="s">
        <v>51</v>
      </c>
      <c r="H41" s="110" t="s">
        <v>52</v>
      </c>
      <c r="I41" s="59"/>
      <c r="J41" s="111">
        <f>SUM(J32:J39)</f>
        <v>0</v>
      </c>
      <c r="K41" s="112"/>
      <c r="L41" s="34"/>
    </row>
    <row r="42" spans="2:12" s="1" customFormat="1" ht="14.4" customHeight="1">
      <c r="B42" s="34"/>
      <c r="L42" s="34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4"/>
      <c r="D50" s="43" t="s">
        <v>53</v>
      </c>
      <c r="E50" s="44"/>
      <c r="F50" s="44"/>
      <c r="G50" s="43" t="s">
        <v>54</v>
      </c>
      <c r="H50" s="44"/>
      <c r="I50" s="44"/>
      <c r="J50" s="44"/>
      <c r="K50" s="44"/>
      <c r="L50" s="34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4"/>
      <c r="D61" s="45" t="s">
        <v>55</v>
      </c>
      <c r="E61" s="36"/>
      <c r="F61" s="113" t="s">
        <v>56</v>
      </c>
      <c r="G61" s="45" t="s">
        <v>55</v>
      </c>
      <c r="H61" s="36"/>
      <c r="I61" s="36"/>
      <c r="J61" s="114" t="s">
        <v>56</v>
      </c>
      <c r="K61" s="36"/>
      <c r="L61" s="34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4"/>
      <c r="D65" s="43" t="s">
        <v>57</v>
      </c>
      <c r="E65" s="44"/>
      <c r="F65" s="44"/>
      <c r="G65" s="43" t="s">
        <v>58</v>
      </c>
      <c r="H65" s="44"/>
      <c r="I65" s="44"/>
      <c r="J65" s="44"/>
      <c r="K65" s="44"/>
      <c r="L65" s="34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4"/>
      <c r="D76" s="45" t="s">
        <v>55</v>
      </c>
      <c r="E76" s="36"/>
      <c r="F76" s="113" t="s">
        <v>56</v>
      </c>
      <c r="G76" s="45" t="s">
        <v>55</v>
      </c>
      <c r="H76" s="36"/>
      <c r="I76" s="36"/>
      <c r="J76" s="114" t="s">
        <v>56</v>
      </c>
      <c r="K76" s="36"/>
      <c r="L76" s="34"/>
    </row>
    <row r="77" spans="2:12" s="1" customFormat="1" ht="14.4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4"/>
    </row>
    <row r="81" spans="2:47" s="1" customFormat="1" ht="6.9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4"/>
    </row>
    <row r="82" spans="2:47" s="1" customFormat="1" ht="24.9" customHeight="1">
      <c r="B82" s="34"/>
      <c r="C82" s="21" t="s">
        <v>116</v>
      </c>
      <c r="L82" s="34"/>
    </row>
    <row r="83" spans="2:47" s="1" customFormat="1" ht="6.9" customHeight="1">
      <c r="B83" s="34"/>
      <c r="L83" s="34"/>
    </row>
    <row r="84" spans="2:47" s="1" customFormat="1" ht="12" customHeight="1">
      <c r="B84" s="34"/>
      <c r="C84" s="27" t="s">
        <v>16</v>
      </c>
      <c r="L84" s="34"/>
    </row>
    <row r="85" spans="2:47" s="1" customFormat="1" ht="16.5" customHeight="1">
      <c r="B85" s="34"/>
      <c r="E85" s="255" t="str">
        <f>E7</f>
        <v>Rozšíření garáže</v>
      </c>
      <c r="F85" s="256"/>
      <c r="G85" s="256"/>
      <c r="H85" s="256"/>
      <c r="L85" s="34"/>
    </row>
    <row r="86" spans="2:47" s="1" customFormat="1" ht="12" customHeight="1">
      <c r="B86" s="34"/>
      <c r="C86" s="27" t="s">
        <v>113</v>
      </c>
      <c r="L86" s="34"/>
    </row>
    <row r="87" spans="2:47" s="1" customFormat="1" ht="16.5" customHeight="1">
      <c r="B87" s="34"/>
      <c r="E87" s="246" t="str">
        <f>E9</f>
        <v>2025/13-01 - Vlastní objekt garáže</v>
      </c>
      <c r="F87" s="257"/>
      <c r="G87" s="257"/>
      <c r="H87" s="257"/>
      <c r="L87" s="34"/>
    </row>
    <row r="88" spans="2:47" s="1" customFormat="1" ht="6.9" customHeight="1">
      <c r="B88" s="34"/>
      <c r="L88" s="34"/>
    </row>
    <row r="89" spans="2:47" s="1" customFormat="1" ht="12" customHeight="1">
      <c r="B89" s="34"/>
      <c r="C89" s="27" t="s">
        <v>20</v>
      </c>
      <c r="F89" s="25" t="str">
        <f>F12</f>
        <v>Libkovice pod Řípem</v>
      </c>
      <c r="I89" s="27" t="s">
        <v>22</v>
      </c>
      <c r="J89" s="54" t="str">
        <f>IF(J12="","",J12)</f>
        <v>5. 5. 2025</v>
      </c>
      <c r="L89" s="34"/>
    </row>
    <row r="90" spans="2:47" s="1" customFormat="1" ht="6.9" customHeight="1">
      <c r="B90" s="34"/>
      <c r="L90" s="34"/>
    </row>
    <row r="91" spans="2:47" s="1" customFormat="1" ht="25.65" customHeight="1">
      <c r="B91" s="34"/>
      <c r="C91" s="27" t="s">
        <v>24</v>
      </c>
      <c r="F91" s="25" t="str">
        <f>E15</f>
        <v>Obec Libkovice pod Řípem</v>
      </c>
      <c r="I91" s="27" t="s">
        <v>30</v>
      </c>
      <c r="J91" s="30" t="str">
        <f>E21</f>
        <v>Jaroslav Skalic Projektování staveb</v>
      </c>
      <c r="L91" s="34"/>
    </row>
    <row r="92" spans="2:47" s="1" customFormat="1" ht="15.15" customHeight="1">
      <c r="B92" s="34"/>
      <c r="C92" s="27" t="s">
        <v>28</v>
      </c>
      <c r="F92" s="25" t="str">
        <f>IF(E18="","",E18)</f>
        <v>Vyplň údaj</v>
      </c>
      <c r="I92" s="27" t="s">
        <v>33</v>
      </c>
      <c r="J92" s="30" t="str">
        <f>E24</f>
        <v>Roman Šácha</v>
      </c>
      <c r="L92" s="34"/>
    </row>
    <row r="93" spans="2:47" s="1" customFormat="1" ht="10.35" customHeight="1">
      <c r="B93" s="34"/>
      <c r="L93" s="34"/>
    </row>
    <row r="94" spans="2:47" s="1" customFormat="1" ht="29.25" customHeight="1">
      <c r="B94" s="34"/>
      <c r="C94" s="115" t="s">
        <v>117</v>
      </c>
      <c r="D94" s="101"/>
      <c r="E94" s="101"/>
      <c r="F94" s="101"/>
      <c r="G94" s="101"/>
      <c r="H94" s="101"/>
      <c r="I94" s="101"/>
      <c r="J94" s="116" t="s">
        <v>118</v>
      </c>
      <c r="K94" s="101"/>
      <c r="L94" s="34"/>
    </row>
    <row r="95" spans="2:47" s="1" customFormat="1" ht="10.35" customHeight="1">
      <c r="B95" s="34"/>
      <c r="L95" s="34"/>
    </row>
    <row r="96" spans="2:47" s="1" customFormat="1" ht="22.8" customHeight="1">
      <c r="B96" s="34"/>
      <c r="C96" s="117" t="s">
        <v>119</v>
      </c>
      <c r="J96" s="68">
        <f>J147</f>
        <v>0</v>
      </c>
      <c r="L96" s="34"/>
      <c r="AU96" s="17" t="s">
        <v>120</v>
      </c>
    </row>
    <row r="97" spans="2:12" s="8" customFormat="1" ht="24.9" customHeight="1">
      <c r="B97" s="118"/>
      <c r="D97" s="119" t="s">
        <v>121</v>
      </c>
      <c r="E97" s="120"/>
      <c r="F97" s="120"/>
      <c r="G97" s="120"/>
      <c r="H97" s="120"/>
      <c r="I97" s="120"/>
      <c r="J97" s="121">
        <f>J148</f>
        <v>0</v>
      </c>
      <c r="L97" s="118"/>
    </row>
    <row r="98" spans="2:12" s="9" customFormat="1" ht="19.95" customHeight="1">
      <c r="B98" s="122"/>
      <c r="D98" s="123" t="s">
        <v>122</v>
      </c>
      <c r="E98" s="124"/>
      <c r="F98" s="124"/>
      <c r="G98" s="124"/>
      <c r="H98" s="124"/>
      <c r="I98" s="124"/>
      <c r="J98" s="125">
        <f>J149</f>
        <v>0</v>
      </c>
      <c r="L98" s="122"/>
    </row>
    <row r="99" spans="2:12" s="9" customFormat="1" ht="19.95" customHeight="1">
      <c r="B99" s="122"/>
      <c r="D99" s="123" t="s">
        <v>123</v>
      </c>
      <c r="E99" s="124"/>
      <c r="F99" s="124"/>
      <c r="G99" s="124"/>
      <c r="H99" s="124"/>
      <c r="I99" s="124"/>
      <c r="J99" s="125">
        <f>J175</f>
        <v>0</v>
      </c>
      <c r="L99" s="122"/>
    </row>
    <row r="100" spans="2:12" s="9" customFormat="1" ht="19.95" customHeight="1">
      <c r="B100" s="122"/>
      <c r="D100" s="123" t="s">
        <v>124</v>
      </c>
      <c r="E100" s="124"/>
      <c r="F100" s="124"/>
      <c r="G100" s="124"/>
      <c r="H100" s="124"/>
      <c r="I100" s="124"/>
      <c r="J100" s="125">
        <f>J211</f>
        <v>0</v>
      </c>
      <c r="L100" s="122"/>
    </row>
    <row r="101" spans="2:12" s="9" customFormat="1" ht="19.95" customHeight="1">
      <c r="B101" s="122"/>
      <c r="D101" s="123" t="s">
        <v>125</v>
      </c>
      <c r="E101" s="124"/>
      <c r="F101" s="124"/>
      <c r="G101" s="124"/>
      <c r="H101" s="124"/>
      <c r="I101" s="124"/>
      <c r="J101" s="125">
        <f>J226</f>
        <v>0</v>
      </c>
      <c r="L101" s="122"/>
    </row>
    <row r="102" spans="2:12" s="9" customFormat="1" ht="19.95" customHeight="1">
      <c r="B102" s="122"/>
      <c r="D102" s="123" t="s">
        <v>126</v>
      </c>
      <c r="E102" s="124"/>
      <c r="F102" s="124"/>
      <c r="G102" s="124"/>
      <c r="H102" s="124"/>
      <c r="I102" s="124"/>
      <c r="J102" s="125">
        <f>J241</f>
        <v>0</v>
      </c>
      <c r="L102" s="122"/>
    </row>
    <row r="103" spans="2:12" s="9" customFormat="1" ht="19.95" customHeight="1">
      <c r="B103" s="122"/>
      <c r="D103" s="123" t="s">
        <v>127</v>
      </c>
      <c r="E103" s="124"/>
      <c r="F103" s="124"/>
      <c r="G103" s="124"/>
      <c r="H103" s="124"/>
      <c r="I103" s="124"/>
      <c r="J103" s="125">
        <f>J342</f>
        <v>0</v>
      </c>
      <c r="L103" s="122"/>
    </row>
    <row r="104" spans="2:12" s="9" customFormat="1" ht="19.95" customHeight="1">
      <c r="B104" s="122"/>
      <c r="D104" s="123" t="s">
        <v>128</v>
      </c>
      <c r="E104" s="124"/>
      <c r="F104" s="124"/>
      <c r="G104" s="124"/>
      <c r="H104" s="124"/>
      <c r="I104" s="124"/>
      <c r="J104" s="125">
        <f>J433</f>
        <v>0</v>
      </c>
      <c r="L104" s="122"/>
    </row>
    <row r="105" spans="2:12" s="9" customFormat="1" ht="19.95" customHeight="1">
      <c r="B105" s="122"/>
      <c r="D105" s="123" t="s">
        <v>129</v>
      </c>
      <c r="E105" s="124"/>
      <c r="F105" s="124"/>
      <c r="G105" s="124"/>
      <c r="H105" s="124"/>
      <c r="I105" s="124"/>
      <c r="J105" s="125">
        <f>J439</f>
        <v>0</v>
      </c>
      <c r="L105" s="122"/>
    </row>
    <row r="106" spans="2:12" s="8" customFormat="1" ht="24.9" customHeight="1">
      <c r="B106" s="118"/>
      <c r="D106" s="119" t="s">
        <v>130</v>
      </c>
      <c r="E106" s="120"/>
      <c r="F106" s="120"/>
      <c r="G106" s="120"/>
      <c r="H106" s="120"/>
      <c r="I106" s="120"/>
      <c r="J106" s="121">
        <f>J441</f>
        <v>0</v>
      </c>
      <c r="L106" s="118"/>
    </row>
    <row r="107" spans="2:12" s="9" customFormat="1" ht="19.95" customHeight="1">
      <c r="B107" s="122"/>
      <c r="D107" s="123" t="s">
        <v>131</v>
      </c>
      <c r="E107" s="124"/>
      <c r="F107" s="124"/>
      <c r="G107" s="124"/>
      <c r="H107" s="124"/>
      <c r="I107" s="124"/>
      <c r="J107" s="125">
        <f>J442</f>
        <v>0</v>
      </c>
      <c r="L107" s="122"/>
    </row>
    <row r="108" spans="2:12" s="9" customFormat="1" ht="19.95" customHeight="1">
      <c r="B108" s="122"/>
      <c r="D108" s="123" t="s">
        <v>132</v>
      </c>
      <c r="E108" s="124"/>
      <c r="F108" s="124"/>
      <c r="G108" s="124"/>
      <c r="H108" s="124"/>
      <c r="I108" s="124"/>
      <c r="J108" s="125">
        <f>J454</f>
        <v>0</v>
      </c>
      <c r="L108" s="122"/>
    </row>
    <row r="109" spans="2:12" s="9" customFormat="1" ht="19.95" customHeight="1">
      <c r="B109" s="122"/>
      <c r="D109" s="123" t="s">
        <v>133</v>
      </c>
      <c r="E109" s="124"/>
      <c r="F109" s="124"/>
      <c r="G109" s="124"/>
      <c r="H109" s="124"/>
      <c r="I109" s="124"/>
      <c r="J109" s="125">
        <f>J460</f>
        <v>0</v>
      </c>
      <c r="L109" s="122"/>
    </row>
    <row r="110" spans="2:12" s="9" customFormat="1" ht="19.95" customHeight="1">
      <c r="B110" s="122"/>
      <c r="D110" s="123" t="s">
        <v>134</v>
      </c>
      <c r="E110" s="124"/>
      <c r="F110" s="124"/>
      <c r="G110" s="124"/>
      <c r="H110" s="124"/>
      <c r="I110" s="124"/>
      <c r="J110" s="125">
        <f>J462</f>
        <v>0</v>
      </c>
      <c r="L110" s="122"/>
    </row>
    <row r="111" spans="2:12" s="9" customFormat="1" ht="19.95" customHeight="1">
      <c r="B111" s="122"/>
      <c r="D111" s="123" t="s">
        <v>135</v>
      </c>
      <c r="E111" s="124"/>
      <c r="F111" s="124"/>
      <c r="G111" s="124"/>
      <c r="H111" s="124"/>
      <c r="I111" s="124"/>
      <c r="J111" s="125">
        <f>J465</f>
        <v>0</v>
      </c>
      <c r="L111" s="122"/>
    </row>
    <row r="112" spans="2:12" s="9" customFormat="1" ht="19.95" customHeight="1">
      <c r="B112" s="122"/>
      <c r="D112" s="123" t="s">
        <v>136</v>
      </c>
      <c r="E112" s="124"/>
      <c r="F112" s="124"/>
      <c r="G112" s="124"/>
      <c r="H112" s="124"/>
      <c r="I112" s="124"/>
      <c r="J112" s="125">
        <f>J478</f>
        <v>0</v>
      </c>
      <c r="L112" s="122"/>
    </row>
    <row r="113" spans="2:65" s="9" customFormat="1" ht="19.95" customHeight="1">
      <c r="B113" s="122"/>
      <c r="D113" s="123" t="s">
        <v>137</v>
      </c>
      <c r="E113" s="124"/>
      <c r="F113" s="124"/>
      <c r="G113" s="124"/>
      <c r="H113" s="124"/>
      <c r="I113" s="124"/>
      <c r="J113" s="125">
        <f>J485</f>
        <v>0</v>
      </c>
      <c r="L113" s="122"/>
    </row>
    <row r="114" spans="2:65" s="9" customFormat="1" ht="19.95" customHeight="1">
      <c r="B114" s="122"/>
      <c r="D114" s="123" t="s">
        <v>138</v>
      </c>
      <c r="E114" s="124"/>
      <c r="F114" s="124"/>
      <c r="G114" s="124"/>
      <c r="H114" s="124"/>
      <c r="I114" s="124"/>
      <c r="J114" s="125">
        <f>J497</f>
        <v>0</v>
      </c>
      <c r="L114" s="122"/>
    </row>
    <row r="115" spans="2:65" s="9" customFormat="1" ht="19.95" customHeight="1">
      <c r="B115" s="122"/>
      <c r="D115" s="123" t="s">
        <v>139</v>
      </c>
      <c r="E115" s="124"/>
      <c r="F115" s="124"/>
      <c r="G115" s="124"/>
      <c r="H115" s="124"/>
      <c r="I115" s="124"/>
      <c r="J115" s="125">
        <f>J503</f>
        <v>0</v>
      </c>
      <c r="L115" s="122"/>
    </row>
    <row r="116" spans="2:65" s="9" customFormat="1" ht="19.95" customHeight="1">
      <c r="B116" s="122"/>
      <c r="D116" s="123" t="s">
        <v>140</v>
      </c>
      <c r="E116" s="124"/>
      <c r="F116" s="124"/>
      <c r="G116" s="124"/>
      <c r="H116" s="124"/>
      <c r="I116" s="124"/>
      <c r="J116" s="125">
        <f>J505</f>
        <v>0</v>
      </c>
      <c r="L116" s="122"/>
    </row>
    <row r="117" spans="2:65" s="9" customFormat="1" ht="19.95" customHeight="1">
      <c r="B117" s="122"/>
      <c r="D117" s="123" t="s">
        <v>141</v>
      </c>
      <c r="E117" s="124"/>
      <c r="F117" s="124"/>
      <c r="G117" s="124"/>
      <c r="H117" s="124"/>
      <c r="I117" s="124"/>
      <c r="J117" s="125">
        <f>J511</f>
        <v>0</v>
      </c>
      <c r="L117" s="122"/>
    </row>
    <row r="118" spans="2:65" s="1" customFormat="1" ht="21.75" customHeight="1">
      <c r="B118" s="34"/>
      <c r="L118" s="34"/>
    </row>
    <row r="119" spans="2:65" s="1" customFormat="1" ht="6.9" customHeight="1">
      <c r="B119" s="34"/>
      <c r="L119" s="34"/>
    </row>
    <row r="120" spans="2:65" s="1" customFormat="1" ht="29.25" customHeight="1">
      <c r="B120" s="34"/>
      <c r="C120" s="117" t="s">
        <v>142</v>
      </c>
      <c r="J120" s="126">
        <f>ROUND(J121 + J122 + J123 + J124 + J125 + J126,2)</f>
        <v>0</v>
      </c>
      <c r="L120" s="34"/>
      <c r="N120" s="127" t="s">
        <v>44</v>
      </c>
    </row>
    <row r="121" spans="2:65" s="1" customFormat="1" ht="18" customHeight="1">
      <c r="B121" s="34"/>
      <c r="D121" s="233" t="s">
        <v>143</v>
      </c>
      <c r="E121" s="234"/>
      <c r="F121" s="234"/>
      <c r="J121" s="92">
        <v>0</v>
      </c>
      <c r="L121" s="128"/>
      <c r="M121" s="129"/>
      <c r="N121" s="130" t="s">
        <v>45</v>
      </c>
      <c r="O121" s="129"/>
      <c r="P121" s="129"/>
      <c r="Q121" s="129"/>
      <c r="R121" s="129"/>
      <c r="S121" s="129"/>
      <c r="T121" s="129"/>
      <c r="U121" s="129"/>
      <c r="V121" s="129"/>
      <c r="W121" s="129"/>
      <c r="X121" s="129"/>
      <c r="Y121" s="129"/>
      <c r="Z121" s="129"/>
      <c r="AA121" s="129"/>
      <c r="AB121" s="129"/>
      <c r="AC121" s="129"/>
      <c r="AD121" s="129"/>
      <c r="AE121" s="129"/>
      <c r="AF121" s="129"/>
      <c r="AG121" s="129"/>
      <c r="AH121" s="129"/>
      <c r="AI121" s="129"/>
      <c r="AJ121" s="129"/>
      <c r="AK121" s="129"/>
      <c r="AL121" s="129"/>
      <c r="AM121" s="129"/>
      <c r="AN121" s="129"/>
      <c r="AO121" s="129"/>
      <c r="AP121" s="129"/>
      <c r="AQ121" s="129"/>
      <c r="AR121" s="129"/>
      <c r="AS121" s="129"/>
      <c r="AT121" s="129"/>
      <c r="AU121" s="129"/>
      <c r="AV121" s="129"/>
      <c r="AW121" s="129"/>
      <c r="AX121" s="129"/>
      <c r="AY121" s="131" t="s">
        <v>101</v>
      </c>
      <c r="AZ121" s="129"/>
      <c r="BA121" s="129"/>
      <c r="BB121" s="129"/>
      <c r="BC121" s="129"/>
      <c r="BD121" s="129"/>
      <c r="BE121" s="132">
        <f t="shared" ref="BE121:BE126" si="0">IF(N121="základní",J121,0)</f>
        <v>0</v>
      </c>
      <c r="BF121" s="132">
        <f t="shared" ref="BF121:BF126" si="1">IF(N121="snížená",J121,0)</f>
        <v>0</v>
      </c>
      <c r="BG121" s="132">
        <f t="shared" ref="BG121:BG126" si="2">IF(N121="zákl. přenesená",J121,0)</f>
        <v>0</v>
      </c>
      <c r="BH121" s="132">
        <f t="shared" ref="BH121:BH126" si="3">IF(N121="sníž. přenesená",J121,0)</f>
        <v>0</v>
      </c>
      <c r="BI121" s="132">
        <f t="shared" ref="BI121:BI126" si="4">IF(N121="nulová",J121,0)</f>
        <v>0</v>
      </c>
      <c r="BJ121" s="131" t="s">
        <v>88</v>
      </c>
      <c r="BK121" s="129"/>
      <c r="BL121" s="129"/>
      <c r="BM121" s="129"/>
    </row>
    <row r="122" spans="2:65" s="1" customFormat="1" ht="18" customHeight="1">
      <c r="B122" s="34"/>
      <c r="D122" s="233" t="s">
        <v>144</v>
      </c>
      <c r="E122" s="234"/>
      <c r="F122" s="234"/>
      <c r="J122" s="92">
        <v>0</v>
      </c>
      <c r="L122" s="128"/>
      <c r="M122" s="129"/>
      <c r="N122" s="130" t="s">
        <v>45</v>
      </c>
      <c r="O122" s="129"/>
      <c r="P122" s="129"/>
      <c r="Q122" s="129"/>
      <c r="R122" s="129"/>
      <c r="S122" s="129"/>
      <c r="T122" s="129"/>
      <c r="U122" s="129"/>
      <c r="V122" s="129"/>
      <c r="W122" s="129"/>
      <c r="X122" s="129"/>
      <c r="Y122" s="129"/>
      <c r="Z122" s="129"/>
      <c r="AA122" s="129"/>
      <c r="AB122" s="129"/>
      <c r="AC122" s="129"/>
      <c r="AD122" s="129"/>
      <c r="AE122" s="129"/>
      <c r="AF122" s="129"/>
      <c r="AG122" s="129"/>
      <c r="AH122" s="129"/>
      <c r="AI122" s="129"/>
      <c r="AJ122" s="129"/>
      <c r="AK122" s="129"/>
      <c r="AL122" s="129"/>
      <c r="AM122" s="129"/>
      <c r="AN122" s="129"/>
      <c r="AO122" s="129"/>
      <c r="AP122" s="129"/>
      <c r="AQ122" s="129"/>
      <c r="AR122" s="129"/>
      <c r="AS122" s="129"/>
      <c r="AT122" s="129"/>
      <c r="AU122" s="129"/>
      <c r="AV122" s="129"/>
      <c r="AW122" s="129"/>
      <c r="AX122" s="129"/>
      <c r="AY122" s="131" t="s">
        <v>101</v>
      </c>
      <c r="AZ122" s="129"/>
      <c r="BA122" s="129"/>
      <c r="BB122" s="129"/>
      <c r="BC122" s="129"/>
      <c r="BD122" s="129"/>
      <c r="BE122" s="132">
        <f t="shared" si="0"/>
        <v>0</v>
      </c>
      <c r="BF122" s="132">
        <f t="shared" si="1"/>
        <v>0</v>
      </c>
      <c r="BG122" s="132">
        <f t="shared" si="2"/>
        <v>0</v>
      </c>
      <c r="BH122" s="132">
        <f t="shared" si="3"/>
        <v>0</v>
      </c>
      <c r="BI122" s="132">
        <f t="shared" si="4"/>
        <v>0</v>
      </c>
      <c r="BJ122" s="131" t="s">
        <v>88</v>
      </c>
      <c r="BK122" s="129"/>
      <c r="BL122" s="129"/>
      <c r="BM122" s="129"/>
    </row>
    <row r="123" spans="2:65" s="1" customFormat="1" ht="18" customHeight="1">
      <c r="B123" s="34"/>
      <c r="D123" s="233" t="s">
        <v>145</v>
      </c>
      <c r="E123" s="234"/>
      <c r="F123" s="234"/>
      <c r="J123" s="92">
        <v>0</v>
      </c>
      <c r="L123" s="128"/>
      <c r="M123" s="129"/>
      <c r="N123" s="130" t="s">
        <v>45</v>
      </c>
      <c r="O123" s="129"/>
      <c r="P123" s="129"/>
      <c r="Q123" s="129"/>
      <c r="R123" s="129"/>
      <c r="S123" s="129"/>
      <c r="T123" s="129"/>
      <c r="U123" s="129"/>
      <c r="V123" s="129"/>
      <c r="W123" s="129"/>
      <c r="X123" s="129"/>
      <c r="Y123" s="129"/>
      <c r="Z123" s="129"/>
      <c r="AA123" s="129"/>
      <c r="AB123" s="129"/>
      <c r="AC123" s="129"/>
      <c r="AD123" s="129"/>
      <c r="AE123" s="129"/>
      <c r="AF123" s="129"/>
      <c r="AG123" s="129"/>
      <c r="AH123" s="129"/>
      <c r="AI123" s="129"/>
      <c r="AJ123" s="129"/>
      <c r="AK123" s="129"/>
      <c r="AL123" s="129"/>
      <c r="AM123" s="129"/>
      <c r="AN123" s="129"/>
      <c r="AO123" s="129"/>
      <c r="AP123" s="129"/>
      <c r="AQ123" s="129"/>
      <c r="AR123" s="129"/>
      <c r="AS123" s="129"/>
      <c r="AT123" s="129"/>
      <c r="AU123" s="129"/>
      <c r="AV123" s="129"/>
      <c r="AW123" s="129"/>
      <c r="AX123" s="129"/>
      <c r="AY123" s="131" t="s">
        <v>101</v>
      </c>
      <c r="AZ123" s="129"/>
      <c r="BA123" s="129"/>
      <c r="BB123" s="129"/>
      <c r="BC123" s="129"/>
      <c r="BD123" s="129"/>
      <c r="BE123" s="132">
        <f t="shared" si="0"/>
        <v>0</v>
      </c>
      <c r="BF123" s="132">
        <f t="shared" si="1"/>
        <v>0</v>
      </c>
      <c r="BG123" s="132">
        <f t="shared" si="2"/>
        <v>0</v>
      </c>
      <c r="BH123" s="132">
        <f t="shared" si="3"/>
        <v>0</v>
      </c>
      <c r="BI123" s="132">
        <f t="shared" si="4"/>
        <v>0</v>
      </c>
      <c r="BJ123" s="131" t="s">
        <v>88</v>
      </c>
      <c r="BK123" s="129"/>
      <c r="BL123" s="129"/>
      <c r="BM123" s="129"/>
    </row>
    <row r="124" spans="2:65" s="1" customFormat="1" ht="18" customHeight="1">
      <c r="B124" s="34"/>
      <c r="D124" s="233" t="s">
        <v>146</v>
      </c>
      <c r="E124" s="234"/>
      <c r="F124" s="234"/>
      <c r="J124" s="92">
        <v>0</v>
      </c>
      <c r="L124" s="128"/>
      <c r="M124" s="129"/>
      <c r="N124" s="130" t="s">
        <v>45</v>
      </c>
      <c r="O124" s="129"/>
      <c r="P124" s="129"/>
      <c r="Q124" s="129"/>
      <c r="R124" s="129"/>
      <c r="S124" s="129"/>
      <c r="T124" s="129"/>
      <c r="U124" s="129"/>
      <c r="V124" s="129"/>
      <c r="W124" s="129"/>
      <c r="X124" s="129"/>
      <c r="Y124" s="129"/>
      <c r="Z124" s="129"/>
      <c r="AA124" s="129"/>
      <c r="AB124" s="129"/>
      <c r="AC124" s="129"/>
      <c r="AD124" s="129"/>
      <c r="AE124" s="129"/>
      <c r="AF124" s="129"/>
      <c r="AG124" s="129"/>
      <c r="AH124" s="129"/>
      <c r="AI124" s="129"/>
      <c r="AJ124" s="129"/>
      <c r="AK124" s="129"/>
      <c r="AL124" s="129"/>
      <c r="AM124" s="129"/>
      <c r="AN124" s="129"/>
      <c r="AO124" s="129"/>
      <c r="AP124" s="129"/>
      <c r="AQ124" s="129"/>
      <c r="AR124" s="129"/>
      <c r="AS124" s="129"/>
      <c r="AT124" s="129"/>
      <c r="AU124" s="129"/>
      <c r="AV124" s="129"/>
      <c r="AW124" s="129"/>
      <c r="AX124" s="129"/>
      <c r="AY124" s="131" t="s">
        <v>101</v>
      </c>
      <c r="AZ124" s="129"/>
      <c r="BA124" s="129"/>
      <c r="BB124" s="129"/>
      <c r="BC124" s="129"/>
      <c r="BD124" s="129"/>
      <c r="BE124" s="132">
        <f t="shared" si="0"/>
        <v>0</v>
      </c>
      <c r="BF124" s="132">
        <f t="shared" si="1"/>
        <v>0</v>
      </c>
      <c r="BG124" s="132">
        <f t="shared" si="2"/>
        <v>0</v>
      </c>
      <c r="BH124" s="132">
        <f t="shared" si="3"/>
        <v>0</v>
      </c>
      <c r="BI124" s="132">
        <f t="shared" si="4"/>
        <v>0</v>
      </c>
      <c r="BJ124" s="131" t="s">
        <v>88</v>
      </c>
      <c r="BK124" s="129"/>
      <c r="BL124" s="129"/>
      <c r="BM124" s="129"/>
    </row>
    <row r="125" spans="2:65" s="1" customFormat="1" ht="18" customHeight="1">
      <c r="B125" s="34"/>
      <c r="D125" s="233" t="s">
        <v>147</v>
      </c>
      <c r="E125" s="234"/>
      <c r="F125" s="234"/>
      <c r="J125" s="92">
        <v>0</v>
      </c>
      <c r="L125" s="128"/>
      <c r="M125" s="129"/>
      <c r="N125" s="130" t="s">
        <v>45</v>
      </c>
      <c r="O125" s="129"/>
      <c r="P125" s="129"/>
      <c r="Q125" s="129"/>
      <c r="R125" s="129"/>
      <c r="S125" s="129"/>
      <c r="T125" s="129"/>
      <c r="U125" s="129"/>
      <c r="V125" s="129"/>
      <c r="W125" s="129"/>
      <c r="X125" s="129"/>
      <c r="Y125" s="129"/>
      <c r="Z125" s="129"/>
      <c r="AA125" s="129"/>
      <c r="AB125" s="129"/>
      <c r="AC125" s="129"/>
      <c r="AD125" s="129"/>
      <c r="AE125" s="129"/>
      <c r="AF125" s="129"/>
      <c r="AG125" s="129"/>
      <c r="AH125" s="129"/>
      <c r="AI125" s="129"/>
      <c r="AJ125" s="129"/>
      <c r="AK125" s="129"/>
      <c r="AL125" s="129"/>
      <c r="AM125" s="129"/>
      <c r="AN125" s="129"/>
      <c r="AO125" s="129"/>
      <c r="AP125" s="129"/>
      <c r="AQ125" s="129"/>
      <c r="AR125" s="129"/>
      <c r="AS125" s="129"/>
      <c r="AT125" s="129"/>
      <c r="AU125" s="129"/>
      <c r="AV125" s="129"/>
      <c r="AW125" s="129"/>
      <c r="AX125" s="129"/>
      <c r="AY125" s="131" t="s">
        <v>101</v>
      </c>
      <c r="AZ125" s="129"/>
      <c r="BA125" s="129"/>
      <c r="BB125" s="129"/>
      <c r="BC125" s="129"/>
      <c r="BD125" s="129"/>
      <c r="BE125" s="132">
        <f t="shared" si="0"/>
        <v>0</v>
      </c>
      <c r="BF125" s="132">
        <f t="shared" si="1"/>
        <v>0</v>
      </c>
      <c r="BG125" s="132">
        <f t="shared" si="2"/>
        <v>0</v>
      </c>
      <c r="BH125" s="132">
        <f t="shared" si="3"/>
        <v>0</v>
      </c>
      <c r="BI125" s="132">
        <f t="shared" si="4"/>
        <v>0</v>
      </c>
      <c r="BJ125" s="131" t="s">
        <v>88</v>
      </c>
      <c r="BK125" s="129"/>
      <c r="BL125" s="129"/>
      <c r="BM125" s="129"/>
    </row>
    <row r="126" spans="2:65" s="1" customFormat="1" ht="18" customHeight="1">
      <c r="B126" s="34"/>
      <c r="D126" s="91" t="s">
        <v>148</v>
      </c>
      <c r="J126" s="92">
        <f>ROUND(J30*T126,2)</f>
        <v>0</v>
      </c>
      <c r="L126" s="128"/>
      <c r="M126" s="129"/>
      <c r="N126" s="130" t="s">
        <v>45</v>
      </c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  <c r="AA126" s="129"/>
      <c r="AB126" s="129"/>
      <c r="AC126" s="129"/>
      <c r="AD126" s="129"/>
      <c r="AE126" s="129"/>
      <c r="AF126" s="129"/>
      <c r="AG126" s="129"/>
      <c r="AH126" s="129"/>
      <c r="AI126" s="129"/>
      <c r="AJ126" s="129"/>
      <c r="AK126" s="129"/>
      <c r="AL126" s="129"/>
      <c r="AM126" s="129"/>
      <c r="AN126" s="129"/>
      <c r="AO126" s="129"/>
      <c r="AP126" s="129"/>
      <c r="AQ126" s="129"/>
      <c r="AR126" s="129"/>
      <c r="AS126" s="129"/>
      <c r="AT126" s="129"/>
      <c r="AU126" s="129"/>
      <c r="AV126" s="129"/>
      <c r="AW126" s="129"/>
      <c r="AX126" s="129"/>
      <c r="AY126" s="131" t="s">
        <v>149</v>
      </c>
      <c r="AZ126" s="129"/>
      <c r="BA126" s="129"/>
      <c r="BB126" s="129"/>
      <c r="BC126" s="129"/>
      <c r="BD126" s="129"/>
      <c r="BE126" s="132">
        <f t="shared" si="0"/>
        <v>0</v>
      </c>
      <c r="BF126" s="132">
        <f t="shared" si="1"/>
        <v>0</v>
      </c>
      <c r="BG126" s="132">
        <f t="shared" si="2"/>
        <v>0</v>
      </c>
      <c r="BH126" s="132">
        <f t="shared" si="3"/>
        <v>0</v>
      </c>
      <c r="BI126" s="132">
        <f t="shared" si="4"/>
        <v>0</v>
      </c>
      <c r="BJ126" s="131" t="s">
        <v>88</v>
      </c>
      <c r="BK126" s="129"/>
      <c r="BL126" s="129"/>
      <c r="BM126" s="129"/>
    </row>
    <row r="127" spans="2:65" s="1" customFormat="1">
      <c r="B127" s="34"/>
      <c r="L127" s="34"/>
    </row>
    <row r="128" spans="2:65" s="1" customFormat="1" ht="29.25" customHeight="1">
      <c r="B128" s="34"/>
      <c r="C128" s="100" t="s">
        <v>111</v>
      </c>
      <c r="D128" s="101"/>
      <c r="E128" s="101"/>
      <c r="F128" s="101"/>
      <c r="G128" s="101"/>
      <c r="H128" s="101"/>
      <c r="I128" s="101"/>
      <c r="J128" s="102">
        <f>ROUND(J96+J120,2)</f>
        <v>0</v>
      </c>
      <c r="K128" s="101"/>
      <c r="L128" s="34"/>
    </row>
    <row r="129" spans="2:12" s="1" customFormat="1" ht="6.9" customHeight="1">
      <c r="B129" s="46"/>
      <c r="C129" s="47"/>
      <c r="D129" s="47"/>
      <c r="E129" s="47"/>
      <c r="F129" s="47"/>
      <c r="G129" s="47"/>
      <c r="H129" s="47"/>
      <c r="I129" s="47"/>
      <c r="J129" s="47"/>
      <c r="K129" s="47"/>
      <c r="L129" s="34"/>
    </row>
    <row r="133" spans="2:12" s="1" customFormat="1" ht="6.9" customHeight="1">
      <c r="B133" s="48"/>
      <c r="C133" s="49"/>
      <c r="D133" s="49"/>
      <c r="E133" s="49"/>
      <c r="F133" s="49"/>
      <c r="G133" s="49"/>
      <c r="H133" s="49"/>
      <c r="I133" s="49"/>
      <c r="J133" s="49"/>
      <c r="K133" s="49"/>
      <c r="L133" s="34"/>
    </row>
    <row r="134" spans="2:12" s="1" customFormat="1" ht="24.9" customHeight="1">
      <c r="B134" s="34"/>
      <c r="C134" s="21" t="s">
        <v>150</v>
      </c>
      <c r="L134" s="34"/>
    </row>
    <row r="135" spans="2:12" s="1" customFormat="1" ht="6.9" customHeight="1">
      <c r="B135" s="34"/>
      <c r="L135" s="34"/>
    </row>
    <row r="136" spans="2:12" s="1" customFormat="1" ht="12" customHeight="1">
      <c r="B136" s="34"/>
      <c r="C136" s="27" t="s">
        <v>16</v>
      </c>
      <c r="L136" s="34"/>
    </row>
    <row r="137" spans="2:12" s="1" customFormat="1" ht="16.5" customHeight="1">
      <c r="B137" s="34"/>
      <c r="E137" s="255" t="str">
        <f>E7</f>
        <v>Rozšíření garáže</v>
      </c>
      <c r="F137" s="256"/>
      <c r="G137" s="256"/>
      <c r="H137" s="256"/>
      <c r="L137" s="34"/>
    </row>
    <row r="138" spans="2:12" s="1" customFormat="1" ht="12" customHeight="1">
      <c r="B138" s="34"/>
      <c r="C138" s="27" t="s">
        <v>113</v>
      </c>
      <c r="L138" s="34"/>
    </row>
    <row r="139" spans="2:12" s="1" customFormat="1" ht="16.5" customHeight="1">
      <c r="B139" s="34"/>
      <c r="E139" s="246" t="str">
        <f>E9</f>
        <v>2025/13-01 - Vlastní objekt garáže</v>
      </c>
      <c r="F139" s="257"/>
      <c r="G139" s="257"/>
      <c r="H139" s="257"/>
      <c r="L139" s="34"/>
    </row>
    <row r="140" spans="2:12" s="1" customFormat="1" ht="6.9" customHeight="1">
      <c r="B140" s="34"/>
      <c r="L140" s="34"/>
    </row>
    <row r="141" spans="2:12" s="1" customFormat="1" ht="12" customHeight="1">
      <c r="B141" s="34"/>
      <c r="C141" s="27" t="s">
        <v>20</v>
      </c>
      <c r="F141" s="25" t="str">
        <f>F12</f>
        <v>Libkovice pod Řípem</v>
      </c>
      <c r="I141" s="27" t="s">
        <v>22</v>
      </c>
      <c r="J141" s="54" t="str">
        <f>IF(J12="","",J12)</f>
        <v>5. 5. 2025</v>
      </c>
      <c r="L141" s="34"/>
    </row>
    <row r="142" spans="2:12" s="1" customFormat="1" ht="6.9" customHeight="1">
      <c r="B142" s="34"/>
      <c r="L142" s="34"/>
    </row>
    <row r="143" spans="2:12" s="1" customFormat="1" ht="25.65" customHeight="1">
      <c r="B143" s="34"/>
      <c r="C143" s="27" t="s">
        <v>24</v>
      </c>
      <c r="F143" s="25" t="str">
        <f>E15</f>
        <v>Obec Libkovice pod Řípem</v>
      </c>
      <c r="I143" s="27" t="s">
        <v>30</v>
      </c>
      <c r="J143" s="30" t="str">
        <f>E21</f>
        <v>Jaroslav Skalic Projektování staveb</v>
      </c>
      <c r="L143" s="34"/>
    </row>
    <row r="144" spans="2:12" s="1" customFormat="1" ht="15.15" customHeight="1">
      <c r="B144" s="34"/>
      <c r="C144" s="27" t="s">
        <v>28</v>
      </c>
      <c r="F144" s="25" t="str">
        <f>IF(E18="","",E18)</f>
        <v>Vyplň údaj</v>
      </c>
      <c r="I144" s="27" t="s">
        <v>33</v>
      </c>
      <c r="J144" s="30" t="str">
        <f>E24</f>
        <v>Roman Šácha</v>
      </c>
      <c r="L144" s="34"/>
    </row>
    <row r="145" spans="2:65" s="1" customFormat="1" ht="10.35" customHeight="1">
      <c r="B145" s="34"/>
      <c r="L145" s="34"/>
    </row>
    <row r="146" spans="2:65" s="10" customFormat="1" ht="29.25" customHeight="1">
      <c r="B146" s="133"/>
      <c r="C146" s="134" t="s">
        <v>151</v>
      </c>
      <c r="D146" s="135" t="s">
        <v>65</v>
      </c>
      <c r="E146" s="135" t="s">
        <v>61</v>
      </c>
      <c r="F146" s="135" t="s">
        <v>62</v>
      </c>
      <c r="G146" s="135" t="s">
        <v>152</v>
      </c>
      <c r="H146" s="135" t="s">
        <v>153</v>
      </c>
      <c r="I146" s="135" t="s">
        <v>154</v>
      </c>
      <c r="J146" s="136" t="s">
        <v>118</v>
      </c>
      <c r="K146" s="137" t="s">
        <v>155</v>
      </c>
      <c r="L146" s="133"/>
      <c r="M146" s="61" t="s">
        <v>1</v>
      </c>
      <c r="N146" s="62" t="s">
        <v>44</v>
      </c>
      <c r="O146" s="62" t="s">
        <v>156</v>
      </c>
      <c r="P146" s="62" t="s">
        <v>157</v>
      </c>
      <c r="Q146" s="62" t="s">
        <v>158</v>
      </c>
      <c r="R146" s="62" t="s">
        <v>159</v>
      </c>
      <c r="S146" s="62" t="s">
        <v>160</v>
      </c>
      <c r="T146" s="63" t="s">
        <v>161</v>
      </c>
    </row>
    <row r="147" spans="2:65" s="1" customFormat="1" ht="22.8" customHeight="1">
      <c r="B147" s="34"/>
      <c r="C147" s="66" t="s">
        <v>162</v>
      </c>
      <c r="J147" s="138">
        <f>BK147</f>
        <v>0</v>
      </c>
      <c r="L147" s="34"/>
      <c r="M147" s="64"/>
      <c r="N147" s="55"/>
      <c r="O147" s="55"/>
      <c r="P147" s="139">
        <f>P148+P441</f>
        <v>0</v>
      </c>
      <c r="Q147" s="55"/>
      <c r="R147" s="139">
        <f>R148+R441</f>
        <v>240.33434417999996</v>
      </c>
      <c r="S147" s="55"/>
      <c r="T147" s="140">
        <f>T148+T441</f>
        <v>136.34057000000001</v>
      </c>
      <c r="AT147" s="17" t="s">
        <v>79</v>
      </c>
      <c r="AU147" s="17" t="s">
        <v>120</v>
      </c>
      <c r="BK147" s="141">
        <f>BK148+BK441</f>
        <v>0</v>
      </c>
    </row>
    <row r="148" spans="2:65" s="11" customFormat="1" ht="25.95" customHeight="1">
      <c r="B148" s="142"/>
      <c r="D148" s="143" t="s">
        <v>79</v>
      </c>
      <c r="E148" s="144" t="s">
        <v>163</v>
      </c>
      <c r="F148" s="144" t="s">
        <v>164</v>
      </c>
      <c r="I148" s="145"/>
      <c r="J148" s="146">
        <f>BK148</f>
        <v>0</v>
      </c>
      <c r="L148" s="142"/>
      <c r="M148" s="147"/>
      <c r="P148" s="148">
        <f>P149+P175+P211+P226+P241+P342+P433+P439</f>
        <v>0</v>
      </c>
      <c r="R148" s="148">
        <f>R149+R175+R211+R226+R241+R342+R433+R439</f>
        <v>233.61003784999997</v>
      </c>
      <c r="T148" s="149">
        <f>T149+T175+T211+T226+T241+T342+T433+T439</f>
        <v>135.37422000000001</v>
      </c>
      <c r="AR148" s="143" t="s">
        <v>88</v>
      </c>
      <c r="AT148" s="150" t="s">
        <v>79</v>
      </c>
      <c r="AU148" s="150" t="s">
        <v>80</v>
      </c>
      <c r="AY148" s="143" t="s">
        <v>165</v>
      </c>
      <c r="BK148" s="151">
        <f>BK149+BK175+BK211+BK226+BK241+BK342+BK433+BK439</f>
        <v>0</v>
      </c>
    </row>
    <row r="149" spans="2:65" s="11" customFormat="1" ht="22.8" customHeight="1">
      <c r="B149" s="142"/>
      <c r="D149" s="143" t="s">
        <v>79</v>
      </c>
      <c r="E149" s="152" t="s">
        <v>88</v>
      </c>
      <c r="F149" s="152" t="s">
        <v>166</v>
      </c>
      <c r="I149" s="145"/>
      <c r="J149" s="153">
        <f>BK149</f>
        <v>0</v>
      </c>
      <c r="L149" s="142"/>
      <c r="M149" s="147"/>
      <c r="P149" s="148">
        <f>SUM(P150:P174)</f>
        <v>0</v>
      </c>
      <c r="R149" s="148">
        <f>SUM(R150:R174)</f>
        <v>0</v>
      </c>
      <c r="T149" s="149">
        <f>SUM(T150:T174)</f>
        <v>0</v>
      </c>
      <c r="AR149" s="143" t="s">
        <v>88</v>
      </c>
      <c r="AT149" s="150" t="s">
        <v>79</v>
      </c>
      <c r="AU149" s="150" t="s">
        <v>88</v>
      </c>
      <c r="AY149" s="143" t="s">
        <v>165</v>
      </c>
      <c r="BK149" s="151">
        <f>SUM(BK150:BK174)</f>
        <v>0</v>
      </c>
    </row>
    <row r="150" spans="2:65" s="1" customFormat="1" ht="44.25" customHeight="1">
      <c r="B150" s="34"/>
      <c r="C150" s="154" t="s">
        <v>88</v>
      </c>
      <c r="D150" s="154" t="s">
        <v>167</v>
      </c>
      <c r="E150" s="155" t="s">
        <v>168</v>
      </c>
      <c r="F150" s="156" t="s">
        <v>169</v>
      </c>
      <c r="G150" s="157" t="s">
        <v>170</v>
      </c>
      <c r="H150" s="158">
        <v>90</v>
      </c>
      <c r="I150" s="159"/>
      <c r="J150" s="160">
        <f>ROUND(I150*H150,2)</f>
        <v>0</v>
      </c>
      <c r="K150" s="161"/>
      <c r="L150" s="34"/>
      <c r="M150" s="162" t="s">
        <v>1</v>
      </c>
      <c r="N150" s="127" t="s">
        <v>45</v>
      </c>
      <c r="P150" s="163">
        <f>O150*H150</f>
        <v>0</v>
      </c>
      <c r="Q150" s="163">
        <v>0</v>
      </c>
      <c r="R150" s="163">
        <f>Q150*H150</f>
        <v>0</v>
      </c>
      <c r="S150" s="163">
        <v>0</v>
      </c>
      <c r="T150" s="164">
        <f>S150*H150</f>
        <v>0</v>
      </c>
      <c r="AR150" s="165" t="s">
        <v>171</v>
      </c>
      <c r="AT150" s="165" t="s">
        <v>167</v>
      </c>
      <c r="AU150" s="165" t="s">
        <v>90</v>
      </c>
      <c r="AY150" s="17" t="s">
        <v>165</v>
      </c>
      <c r="BE150" s="96">
        <f>IF(N150="základní",J150,0)</f>
        <v>0</v>
      </c>
      <c r="BF150" s="96">
        <f>IF(N150="snížená",J150,0)</f>
        <v>0</v>
      </c>
      <c r="BG150" s="96">
        <f>IF(N150="zákl. přenesená",J150,0)</f>
        <v>0</v>
      </c>
      <c r="BH150" s="96">
        <f>IF(N150="sníž. přenesená",J150,0)</f>
        <v>0</v>
      </c>
      <c r="BI150" s="96">
        <f>IF(N150="nulová",J150,0)</f>
        <v>0</v>
      </c>
      <c r="BJ150" s="17" t="s">
        <v>88</v>
      </c>
      <c r="BK150" s="96">
        <f>ROUND(I150*H150,2)</f>
        <v>0</v>
      </c>
      <c r="BL150" s="17" t="s">
        <v>171</v>
      </c>
      <c r="BM150" s="165" t="s">
        <v>172</v>
      </c>
    </row>
    <row r="151" spans="2:65" s="12" customFormat="1">
      <c r="B151" s="166"/>
      <c r="D151" s="167" t="s">
        <v>173</v>
      </c>
      <c r="E151" s="168" t="s">
        <v>1</v>
      </c>
      <c r="F151" s="169" t="s">
        <v>174</v>
      </c>
      <c r="H151" s="168" t="s">
        <v>1</v>
      </c>
      <c r="I151" s="170"/>
      <c r="L151" s="166"/>
      <c r="M151" s="171"/>
      <c r="T151" s="172"/>
      <c r="AT151" s="168" t="s">
        <v>173</v>
      </c>
      <c r="AU151" s="168" t="s">
        <v>90</v>
      </c>
      <c r="AV151" s="12" t="s">
        <v>88</v>
      </c>
      <c r="AW151" s="12" t="s">
        <v>32</v>
      </c>
      <c r="AX151" s="12" t="s">
        <v>80</v>
      </c>
      <c r="AY151" s="168" t="s">
        <v>165</v>
      </c>
    </row>
    <row r="152" spans="2:65" s="13" customFormat="1">
      <c r="B152" s="173"/>
      <c r="D152" s="167" t="s">
        <v>173</v>
      </c>
      <c r="E152" s="174" t="s">
        <v>1</v>
      </c>
      <c r="F152" s="175" t="s">
        <v>175</v>
      </c>
      <c r="H152" s="176">
        <v>90</v>
      </c>
      <c r="I152" s="177"/>
      <c r="L152" s="173"/>
      <c r="M152" s="178"/>
      <c r="T152" s="179"/>
      <c r="AT152" s="174" t="s">
        <v>173</v>
      </c>
      <c r="AU152" s="174" t="s">
        <v>90</v>
      </c>
      <c r="AV152" s="13" t="s">
        <v>90</v>
      </c>
      <c r="AW152" s="13" t="s">
        <v>32</v>
      </c>
      <c r="AX152" s="13" t="s">
        <v>80</v>
      </c>
      <c r="AY152" s="174" t="s">
        <v>165</v>
      </c>
    </row>
    <row r="153" spans="2:65" s="14" customFormat="1">
      <c r="B153" s="180"/>
      <c r="D153" s="167" t="s">
        <v>173</v>
      </c>
      <c r="E153" s="181" t="s">
        <v>1</v>
      </c>
      <c r="F153" s="182" t="s">
        <v>176</v>
      </c>
      <c r="H153" s="183">
        <v>90</v>
      </c>
      <c r="I153" s="184"/>
      <c r="L153" s="180"/>
      <c r="M153" s="185"/>
      <c r="T153" s="186"/>
      <c r="AT153" s="181" t="s">
        <v>173</v>
      </c>
      <c r="AU153" s="181" t="s">
        <v>90</v>
      </c>
      <c r="AV153" s="14" t="s">
        <v>177</v>
      </c>
      <c r="AW153" s="14" t="s">
        <v>32</v>
      </c>
      <c r="AX153" s="14" t="s">
        <v>80</v>
      </c>
      <c r="AY153" s="181" t="s">
        <v>165</v>
      </c>
    </row>
    <row r="154" spans="2:65" s="15" customFormat="1">
      <c r="B154" s="187"/>
      <c r="D154" s="167" t="s">
        <v>173</v>
      </c>
      <c r="E154" s="188" t="s">
        <v>1</v>
      </c>
      <c r="F154" s="189" t="s">
        <v>178</v>
      </c>
      <c r="H154" s="190">
        <v>90</v>
      </c>
      <c r="I154" s="191"/>
      <c r="L154" s="187"/>
      <c r="M154" s="192"/>
      <c r="T154" s="193"/>
      <c r="AT154" s="188" t="s">
        <v>173</v>
      </c>
      <c r="AU154" s="188" t="s">
        <v>90</v>
      </c>
      <c r="AV154" s="15" t="s">
        <v>171</v>
      </c>
      <c r="AW154" s="15" t="s">
        <v>32</v>
      </c>
      <c r="AX154" s="15" t="s">
        <v>88</v>
      </c>
      <c r="AY154" s="188" t="s">
        <v>165</v>
      </c>
    </row>
    <row r="155" spans="2:65" s="1" customFormat="1" ht="33" customHeight="1">
      <c r="B155" s="34"/>
      <c r="C155" s="154" t="s">
        <v>90</v>
      </c>
      <c r="D155" s="154" t="s">
        <v>167</v>
      </c>
      <c r="E155" s="155" t="s">
        <v>179</v>
      </c>
      <c r="F155" s="156" t="s">
        <v>180</v>
      </c>
      <c r="G155" s="157" t="s">
        <v>181</v>
      </c>
      <c r="H155" s="158">
        <v>1</v>
      </c>
      <c r="I155" s="159"/>
      <c r="J155" s="160">
        <f>ROUND(I155*H155,2)</f>
        <v>0</v>
      </c>
      <c r="K155" s="161"/>
      <c r="L155" s="34"/>
      <c r="M155" s="162" t="s">
        <v>1</v>
      </c>
      <c r="N155" s="127" t="s">
        <v>45</v>
      </c>
      <c r="P155" s="163">
        <f>O155*H155</f>
        <v>0</v>
      </c>
      <c r="Q155" s="163">
        <v>0</v>
      </c>
      <c r="R155" s="163">
        <f>Q155*H155</f>
        <v>0</v>
      </c>
      <c r="S155" s="163">
        <v>0</v>
      </c>
      <c r="T155" s="164">
        <f>S155*H155</f>
        <v>0</v>
      </c>
      <c r="AR155" s="165" t="s">
        <v>171</v>
      </c>
      <c r="AT155" s="165" t="s">
        <v>167</v>
      </c>
      <c r="AU155" s="165" t="s">
        <v>90</v>
      </c>
      <c r="AY155" s="17" t="s">
        <v>165</v>
      </c>
      <c r="BE155" s="96">
        <f>IF(N155="základní",J155,0)</f>
        <v>0</v>
      </c>
      <c r="BF155" s="96">
        <f>IF(N155="snížená",J155,0)</f>
        <v>0</v>
      </c>
      <c r="BG155" s="96">
        <f>IF(N155="zákl. přenesená",J155,0)</f>
        <v>0</v>
      </c>
      <c r="BH155" s="96">
        <f>IF(N155="sníž. přenesená",J155,0)</f>
        <v>0</v>
      </c>
      <c r="BI155" s="96">
        <f>IF(N155="nulová",J155,0)</f>
        <v>0</v>
      </c>
      <c r="BJ155" s="17" t="s">
        <v>88</v>
      </c>
      <c r="BK155" s="96">
        <f>ROUND(I155*H155,2)</f>
        <v>0</v>
      </c>
      <c r="BL155" s="17" t="s">
        <v>171</v>
      </c>
      <c r="BM155" s="165" t="s">
        <v>182</v>
      </c>
    </row>
    <row r="156" spans="2:65" s="1" customFormat="1" ht="37.799999999999997" customHeight="1">
      <c r="B156" s="34"/>
      <c r="C156" s="154" t="s">
        <v>177</v>
      </c>
      <c r="D156" s="154" t="s">
        <v>167</v>
      </c>
      <c r="E156" s="155" t="s">
        <v>183</v>
      </c>
      <c r="F156" s="156" t="s">
        <v>184</v>
      </c>
      <c r="G156" s="157" t="s">
        <v>181</v>
      </c>
      <c r="H156" s="158">
        <v>1</v>
      </c>
      <c r="I156" s="159"/>
      <c r="J156" s="160">
        <f>ROUND(I156*H156,2)</f>
        <v>0</v>
      </c>
      <c r="K156" s="161"/>
      <c r="L156" s="34"/>
      <c r="M156" s="162" t="s">
        <v>1</v>
      </c>
      <c r="N156" s="127" t="s">
        <v>45</v>
      </c>
      <c r="P156" s="163">
        <f>O156*H156</f>
        <v>0</v>
      </c>
      <c r="Q156" s="163">
        <v>0</v>
      </c>
      <c r="R156" s="163">
        <f>Q156*H156</f>
        <v>0</v>
      </c>
      <c r="S156" s="163">
        <v>0</v>
      </c>
      <c r="T156" s="164">
        <f>S156*H156</f>
        <v>0</v>
      </c>
      <c r="AR156" s="165" t="s">
        <v>171</v>
      </c>
      <c r="AT156" s="165" t="s">
        <v>167</v>
      </c>
      <c r="AU156" s="165" t="s">
        <v>90</v>
      </c>
      <c r="AY156" s="17" t="s">
        <v>165</v>
      </c>
      <c r="BE156" s="96">
        <f>IF(N156="základní",J156,0)</f>
        <v>0</v>
      </c>
      <c r="BF156" s="96">
        <f>IF(N156="snížená",J156,0)</f>
        <v>0</v>
      </c>
      <c r="BG156" s="96">
        <f>IF(N156="zákl. přenesená",J156,0)</f>
        <v>0</v>
      </c>
      <c r="BH156" s="96">
        <f>IF(N156="sníž. přenesená",J156,0)</f>
        <v>0</v>
      </c>
      <c r="BI156" s="96">
        <f>IF(N156="nulová",J156,0)</f>
        <v>0</v>
      </c>
      <c r="BJ156" s="17" t="s">
        <v>88</v>
      </c>
      <c r="BK156" s="96">
        <f>ROUND(I156*H156,2)</f>
        <v>0</v>
      </c>
      <c r="BL156" s="17" t="s">
        <v>171</v>
      </c>
      <c r="BM156" s="165" t="s">
        <v>185</v>
      </c>
    </row>
    <row r="157" spans="2:65" s="1" customFormat="1" ht="44.25" customHeight="1">
      <c r="B157" s="34"/>
      <c r="C157" s="154" t="s">
        <v>171</v>
      </c>
      <c r="D157" s="154" t="s">
        <v>167</v>
      </c>
      <c r="E157" s="155" t="s">
        <v>186</v>
      </c>
      <c r="F157" s="156" t="s">
        <v>187</v>
      </c>
      <c r="G157" s="157" t="s">
        <v>188</v>
      </c>
      <c r="H157" s="158">
        <v>7.7720000000000002</v>
      </c>
      <c r="I157" s="159"/>
      <c r="J157" s="160">
        <f>ROUND(I157*H157,2)</f>
        <v>0</v>
      </c>
      <c r="K157" s="161"/>
      <c r="L157" s="34"/>
      <c r="M157" s="162" t="s">
        <v>1</v>
      </c>
      <c r="N157" s="127" t="s">
        <v>45</v>
      </c>
      <c r="P157" s="163">
        <f>O157*H157</f>
        <v>0</v>
      </c>
      <c r="Q157" s="163">
        <v>0</v>
      </c>
      <c r="R157" s="163">
        <f>Q157*H157</f>
        <v>0</v>
      </c>
      <c r="S157" s="163">
        <v>0</v>
      </c>
      <c r="T157" s="164">
        <f>S157*H157</f>
        <v>0</v>
      </c>
      <c r="AR157" s="165" t="s">
        <v>171</v>
      </c>
      <c r="AT157" s="165" t="s">
        <v>167</v>
      </c>
      <c r="AU157" s="165" t="s">
        <v>90</v>
      </c>
      <c r="AY157" s="17" t="s">
        <v>165</v>
      </c>
      <c r="BE157" s="96">
        <f>IF(N157="základní",J157,0)</f>
        <v>0</v>
      </c>
      <c r="BF157" s="96">
        <f>IF(N157="snížená",J157,0)</f>
        <v>0</v>
      </c>
      <c r="BG157" s="96">
        <f>IF(N157="zákl. přenesená",J157,0)</f>
        <v>0</v>
      </c>
      <c r="BH157" s="96">
        <f>IF(N157="sníž. přenesená",J157,0)</f>
        <v>0</v>
      </c>
      <c r="BI157" s="96">
        <f>IF(N157="nulová",J157,0)</f>
        <v>0</v>
      </c>
      <c r="BJ157" s="17" t="s">
        <v>88</v>
      </c>
      <c r="BK157" s="96">
        <f>ROUND(I157*H157,2)</f>
        <v>0</v>
      </c>
      <c r="BL157" s="17" t="s">
        <v>171</v>
      </c>
      <c r="BM157" s="165" t="s">
        <v>189</v>
      </c>
    </row>
    <row r="158" spans="2:65" s="12" customFormat="1">
      <c r="B158" s="166"/>
      <c r="D158" s="167" t="s">
        <v>173</v>
      </c>
      <c r="E158" s="168" t="s">
        <v>1</v>
      </c>
      <c r="F158" s="169" t="s">
        <v>190</v>
      </c>
      <c r="H158" s="168" t="s">
        <v>1</v>
      </c>
      <c r="I158" s="170"/>
      <c r="L158" s="166"/>
      <c r="M158" s="171"/>
      <c r="T158" s="172"/>
      <c r="AT158" s="168" t="s">
        <v>173</v>
      </c>
      <c r="AU158" s="168" t="s">
        <v>90</v>
      </c>
      <c r="AV158" s="12" t="s">
        <v>88</v>
      </c>
      <c r="AW158" s="12" t="s">
        <v>32</v>
      </c>
      <c r="AX158" s="12" t="s">
        <v>80</v>
      </c>
      <c r="AY158" s="168" t="s">
        <v>165</v>
      </c>
    </row>
    <row r="159" spans="2:65" s="13" customFormat="1">
      <c r="B159" s="173"/>
      <c r="D159" s="167" t="s">
        <v>173</v>
      </c>
      <c r="E159" s="174" t="s">
        <v>1</v>
      </c>
      <c r="F159" s="175" t="s">
        <v>191</v>
      </c>
      <c r="H159" s="176">
        <v>7.7720000000000002</v>
      </c>
      <c r="I159" s="177"/>
      <c r="L159" s="173"/>
      <c r="M159" s="178"/>
      <c r="T159" s="179"/>
      <c r="AT159" s="174" t="s">
        <v>173</v>
      </c>
      <c r="AU159" s="174" t="s">
        <v>90</v>
      </c>
      <c r="AV159" s="13" t="s">
        <v>90</v>
      </c>
      <c r="AW159" s="13" t="s">
        <v>32</v>
      </c>
      <c r="AX159" s="13" t="s">
        <v>80</v>
      </c>
      <c r="AY159" s="174" t="s">
        <v>165</v>
      </c>
    </row>
    <row r="160" spans="2:65" s="14" customFormat="1">
      <c r="B160" s="180"/>
      <c r="D160" s="167" t="s">
        <v>173</v>
      </c>
      <c r="E160" s="181" t="s">
        <v>1</v>
      </c>
      <c r="F160" s="182" t="s">
        <v>176</v>
      </c>
      <c r="H160" s="183">
        <v>7.7720000000000002</v>
      </c>
      <c r="I160" s="184"/>
      <c r="L160" s="180"/>
      <c r="M160" s="185"/>
      <c r="T160" s="186"/>
      <c r="AT160" s="181" t="s">
        <v>173</v>
      </c>
      <c r="AU160" s="181" t="s">
        <v>90</v>
      </c>
      <c r="AV160" s="14" t="s">
        <v>177</v>
      </c>
      <c r="AW160" s="14" t="s">
        <v>32</v>
      </c>
      <c r="AX160" s="14" t="s">
        <v>80</v>
      </c>
      <c r="AY160" s="181" t="s">
        <v>165</v>
      </c>
    </row>
    <row r="161" spans="2:65" s="15" customFormat="1">
      <c r="B161" s="187"/>
      <c r="D161" s="167" t="s">
        <v>173</v>
      </c>
      <c r="E161" s="188" t="s">
        <v>1</v>
      </c>
      <c r="F161" s="189" t="s">
        <v>178</v>
      </c>
      <c r="H161" s="190">
        <v>7.7720000000000002</v>
      </c>
      <c r="I161" s="191"/>
      <c r="L161" s="187"/>
      <c r="M161" s="192"/>
      <c r="T161" s="193"/>
      <c r="AT161" s="188" t="s">
        <v>173</v>
      </c>
      <c r="AU161" s="188" t="s">
        <v>90</v>
      </c>
      <c r="AV161" s="15" t="s">
        <v>171</v>
      </c>
      <c r="AW161" s="15" t="s">
        <v>32</v>
      </c>
      <c r="AX161" s="15" t="s">
        <v>88</v>
      </c>
      <c r="AY161" s="188" t="s">
        <v>165</v>
      </c>
    </row>
    <row r="162" spans="2:65" s="1" customFormat="1" ht="24.15" customHeight="1">
      <c r="B162" s="34"/>
      <c r="C162" s="154" t="s">
        <v>192</v>
      </c>
      <c r="D162" s="154" t="s">
        <v>167</v>
      </c>
      <c r="E162" s="155" t="s">
        <v>193</v>
      </c>
      <c r="F162" s="156" t="s">
        <v>194</v>
      </c>
      <c r="G162" s="157" t="s">
        <v>188</v>
      </c>
      <c r="H162" s="158">
        <v>10.506</v>
      </c>
      <c r="I162" s="159"/>
      <c r="J162" s="160">
        <f>ROUND(I162*H162,2)</f>
        <v>0</v>
      </c>
      <c r="K162" s="161"/>
      <c r="L162" s="34"/>
      <c r="M162" s="162" t="s">
        <v>1</v>
      </c>
      <c r="N162" s="127" t="s">
        <v>45</v>
      </c>
      <c r="P162" s="163">
        <f>O162*H162</f>
        <v>0</v>
      </c>
      <c r="Q162" s="163">
        <v>0</v>
      </c>
      <c r="R162" s="163">
        <f>Q162*H162</f>
        <v>0</v>
      </c>
      <c r="S162" s="163">
        <v>0</v>
      </c>
      <c r="T162" s="164">
        <f>S162*H162</f>
        <v>0</v>
      </c>
      <c r="AR162" s="165" t="s">
        <v>171</v>
      </c>
      <c r="AT162" s="165" t="s">
        <v>167</v>
      </c>
      <c r="AU162" s="165" t="s">
        <v>90</v>
      </c>
      <c r="AY162" s="17" t="s">
        <v>165</v>
      </c>
      <c r="BE162" s="96">
        <f>IF(N162="základní",J162,0)</f>
        <v>0</v>
      </c>
      <c r="BF162" s="96">
        <f>IF(N162="snížená",J162,0)</f>
        <v>0</v>
      </c>
      <c r="BG162" s="96">
        <f>IF(N162="zákl. přenesená",J162,0)</f>
        <v>0</v>
      </c>
      <c r="BH162" s="96">
        <f>IF(N162="sníž. přenesená",J162,0)</f>
        <v>0</v>
      </c>
      <c r="BI162" s="96">
        <f>IF(N162="nulová",J162,0)</f>
        <v>0</v>
      </c>
      <c r="BJ162" s="17" t="s">
        <v>88</v>
      </c>
      <c r="BK162" s="96">
        <f>ROUND(I162*H162,2)</f>
        <v>0</v>
      </c>
      <c r="BL162" s="17" t="s">
        <v>171</v>
      </c>
      <c r="BM162" s="165" t="s">
        <v>195</v>
      </c>
    </row>
    <row r="163" spans="2:65" s="12" customFormat="1">
      <c r="B163" s="166"/>
      <c r="D163" s="167" t="s">
        <v>173</v>
      </c>
      <c r="E163" s="168" t="s">
        <v>1</v>
      </c>
      <c r="F163" s="169" t="s">
        <v>196</v>
      </c>
      <c r="H163" s="168" t="s">
        <v>1</v>
      </c>
      <c r="I163" s="170"/>
      <c r="L163" s="166"/>
      <c r="M163" s="171"/>
      <c r="T163" s="172"/>
      <c r="AT163" s="168" t="s">
        <v>173</v>
      </c>
      <c r="AU163" s="168" t="s">
        <v>90</v>
      </c>
      <c r="AV163" s="12" t="s">
        <v>88</v>
      </c>
      <c r="AW163" s="12" t="s">
        <v>32</v>
      </c>
      <c r="AX163" s="12" t="s">
        <v>80</v>
      </c>
      <c r="AY163" s="168" t="s">
        <v>165</v>
      </c>
    </row>
    <row r="164" spans="2:65" s="13" customFormat="1">
      <c r="B164" s="173"/>
      <c r="D164" s="167" t="s">
        <v>173</v>
      </c>
      <c r="E164" s="174" t="s">
        <v>1</v>
      </c>
      <c r="F164" s="175" t="s">
        <v>197</v>
      </c>
      <c r="H164" s="176">
        <v>10.506</v>
      </c>
      <c r="I164" s="177"/>
      <c r="L164" s="173"/>
      <c r="M164" s="178"/>
      <c r="T164" s="179"/>
      <c r="AT164" s="174" t="s">
        <v>173</v>
      </c>
      <c r="AU164" s="174" t="s">
        <v>90</v>
      </c>
      <c r="AV164" s="13" t="s">
        <v>90</v>
      </c>
      <c r="AW164" s="13" t="s">
        <v>32</v>
      </c>
      <c r="AX164" s="13" t="s">
        <v>80</v>
      </c>
      <c r="AY164" s="174" t="s">
        <v>165</v>
      </c>
    </row>
    <row r="165" spans="2:65" s="14" customFormat="1">
      <c r="B165" s="180"/>
      <c r="D165" s="167" t="s">
        <v>173</v>
      </c>
      <c r="E165" s="181" t="s">
        <v>1</v>
      </c>
      <c r="F165" s="182" t="s">
        <v>176</v>
      </c>
      <c r="H165" s="183">
        <v>10.506</v>
      </c>
      <c r="I165" s="184"/>
      <c r="L165" s="180"/>
      <c r="M165" s="185"/>
      <c r="T165" s="186"/>
      <c r="AT165" s="181" t="s">
        <v>173</v>
      </c>
      <c r="AU165" s="181" t="s">
        <v>90</v>
      </c>
      <c r="AV165" s="14" t="s">
        <v>177</v>
      </c>
      <c r="AW165" s="14" t="s">
        <v>32</v>
      </c>
      <c r="AX165" s="14" t="s">
        <v>80</v>
      </c>
      <c r="AY165" s="181" t="s">
        <v>165</v>
      </c>
    </row>
    <row r="166" spans="2:65" s="15" customFormat="1">
      <c r="B166" s="187"/>
      <c r="D166" s="167" t="s">
        <v>173</v>
      </c>
      <c r="E166" s="188" t="s">
        <v>1</v>
      </c>
      <c r="F166" s="189" t="s">
        <v>178</v>
      </c>
      <c r="H166" s="190">
        <v>10.506</v>
      </c>
      <c r="I166" s="191"/>
      <c r="L166" s="187"/>
      <c r="M166" s="192"/>
      <c r="T166" s="193"/>
      <c r="AT166" s="188" t="s">
        <v>173</v>
      </c>
      <c r="AU166" s="188" t="s">
        <v>90</v>
      </c>
      <c r="AV166" s="15" t="s">
        <v>171</v>
      </c>
      <c r="AW166" s="15" t="s">
        <v>32</v>
      </c>
      <c r="AX166" s="15" t="s">
        <v>88</v>
      </c>
      <c r="AY166" s="188" t="s">
        <v>165</v>
      </c>
    </row>
    <row r="167" spans="2:65" s="1" customFormat="1" ht="49.05" customHeight="1">
      <c r="B167" s="34"/>
      <c r="C167" s="154" t="s">
        <v>198</v>
      </c>
      <c r="D167" s="154" t="s">
        <v>167</v>
      </c>
      <c r="E167" s="155" t="s">
        <v>199</v>
      </c>
      <c r="F167" s="156" t="s">
        <v>200</v>
      </c>
      <c r="G167" s="157" t="s">
        <v>181</v>
      </c>
      <c r="H167" s="158">
        <v>1</v>
      </c>
      <c r="I167" s="159"/>
      <c r="J167" s="160">
        <f t="shared" ref="J167:J174" si="5">ROUND(I167*H167,2)</f>
        <v>0</v>
      </c>
      <c r="K167" s="161"/>
      <c r="L167" s="34"/>
      <c r="M167" s="162" t="s">
        <v>1</v>
      </c>
      <c r="N167" s="127" t="s">
        <v>45</v>
      </c>
      <c r="P167" s="163">
        <f t="shared" ref="P167:P174" si="6">O167*H167</f>
        <v>0</v>
      </c>
      <c r="Q167" s="163">
        <v>0</v>
      </c>
      <c r="R167" s="163">
        <f t="shared" ref="R167:R174" si="7">Q167*H167</f>
        <v>0</v>
      </c>
      <c r="S167" s="163">
        <v>0</v>
      </c>
      <c r="T167" s="164">
        <f t="shared" ref="T167:T174" si="8">S167*H167</f>
        <v>0</v>
      </c>
      <c r="AR167" s="165" t="s">
        <v>171</v>
      </c>
      <c r="AT167" s="165" t="s">
        <v>167</v>
      </c>
      <c r="AU167" s="165" t="s">
        <v>90</v>
      </c>
      <c r="AY167" s="17" t="s">
        <v>165</v>
      </c>
      <c r="BE167" s="96">
        <f t="shared" ref="BE167:BE174" si="9">IF(N167="základní",J167,0)</f>
        <v>0</v>
      </c>
      <c r="BF167" s="96">
        <f t="shared" ref="BF167:BF174" si="10">IF(N167="snížená",J167,0)</f>
        <v>0</v>
      </c>
      <c r="BG167" s="96">
        <f t="shared" ref="BG167:BG174" si="11">IF(N167="zákl. přenesená",J167,0)</f>
        <v>0</v>
      </c>
      <c r="BH167" s="96">
        <f t="shared" ref="BH167:BH174" si="12">IF(N167="sníž. přenesená",J167,0)</f>
        <v>0</v>
      </c>
      <c r="BI167" s="96">
        <f t="shared" ref="BI167:BI174" si="13">IF(N167="nulová",J167,0)</f>
        <v>0</v>
      </c>
      <c r="BJ167" s="17" t="s">
        <v>88</v>
      </c>
      <c r="BK167" s="96">
        <f t="shared" ref="BK167:BK174" si="14">ROUND(I167*H167,2)</f>
        <v>0</v>
      </c>
      <c r="BL167" s="17" t="s">
        <v>171</v>
      </c>
      <c r="BM167" s="165" t="s">
        <v>201</v>
      </c>
    </row>
    <row r="168" spans="2:65" s="1" customFormat="1" ht="44.25" customHeight="1">
      <c r="B168" s="34"/>
      <c r="C168" s="154" t="s">
        <v>202</v>
      </c>
      <c r="D168" s="154" t="s">
        <v>167</v>
      </c>
      <c r="E168" s="155" t="s">
        <v>203</v>
      </c>
      <c r="F168" s="156" t="s">
        <v>204</v>
      </c>
      <c r="G168" s="157" t="s">
        <v>181</v>
      </c>
      <c r="H168" s="158">
        <v>1</v>
      </c>
      <c r="I168" s="159"/>
      <c r="J168" s="160">
        <f t="shared" si="5"/>
        <v>0</v>
      </c>
      <c r="K168" s="161"/>
      <c r="L168" s="34"/>
      <c r="M168" s="162" t="s">
        <v>1</v>
      </c>
      <c r="N168" s="127" t="s">
        <v>45</v>
      </c>
      <c r="P168" s="163">
        <f t="shared" si="6"/>
        <v>0</v>
      </c>
      <c r="Q168" s="163">
        <v>0</v>
      </c>
      <c r="R168" s="163">
        <f t="shared" si="7"/>
        <v>0</v>
      </c>
      <c r="S168" s="163">
        <v>0</v>
      </c>
      <c r="T168" s="164">
        <f t="shared" si="8"/>
        <v>0</v>
      </c>
      <c r="AR168" s="165" t="s">
        <v>171</v>
      </c>
      <c r="AT168" s="165" t="s">
        <v>167</v>
      </c>
      <c r="AU168" s="165" t="s">
        <v>90</v>
      </c>
      <c r="AY168" s="17" t="s">
        <v>165</v>
      </c>
      <c r="BE168" s="96">
        <f t="shared" si="9"/>
        <v>0</v>
      </c>
      <c r="BF168" s="96">
        <f t="shared" si="10"/>
        <v>0</v>
      </c>
      <c r="BG168" s="96">
        <f t="shared" si="11"/>
        <v>0</v>
      </c>
      <c r="BH168" s="96">
        <f t="shared" si="12"/>
        <v>0</v>
      </c>
      <c r="BI168" s="96">
        <f t="shared" si="13"/>
        <v>0</v>
      </c>
      <c r="BJ168" s="17" t="s">
        <v>88</v>
      </c>
      <c r="BK168" s="96">
        <f t="shared" si="14"/>
        <v>0</v>
      </c>
      <c r="BL168" s="17" t="s">
        <v>171</v>
      </c>
      <c r="BM168" s="165" t="s">
        <v>205</v>
      </c>
    </row>
    <row r="169" spans="2:65" s="1" customFormat="1" ht="37.799999999999997" customHeight="1">
      <c r="B169" s="34"/>
      <c r="C169" s="154" t="s">
        <v>206</v>
      </c>
      <c r="D169" s="154" t="s">
        <v>167</v>
      </c>
      <c r="E169" s="155" t="s">
        <v>207</v>
      </c>
      <c r="F169" s="156" t="s">
        <v>208</v>
      </c>
      <c r="G169" s="157" t="s">
        <v>181</v>
      </c>
      <c r="H169" s="158">
        <v>1</v>
      </c>
      <c r="I169" s="159"/>
      <c r="J169" s="160">
        <f t="shared" si="5"/>
        <v>0</v>
      </c>
      <c r="K169" s="161"/>
      <c r="L169" s="34"/>
      <c r="M169" s="162" t="s">
        <v>1</v>
      </c>
      <c r="N169" s="127" t="s">
        <v>45</v>
      </c>
      <c r="P169" s="163">
        <f t="shared" si="6"/>
        <v>0</v>
      </c>
      <c r="Q169" s="163">
        <v>0</v>
      </c>
      <c r="R169" s="163">
        <f t="shared" si="7"/>
        <v>0</v>
      </c>
      <c r="S169" s="163">
        <v>0</v>
      </c>
      <c r="T169" s="164">
        <f t="shared" si="8"/>
        <v>0</v>
      </c>
      <c r="AR169" s="165" t="s">
        <v>171</v>
      </c>
      <c r="AT169" s="165" t="s">
        <v>167</v>
      </c>
      <c r="AU169" s="165" t="s">
        <v>90</v>
      </c>
      <c r="AY169" s="17" t="s">
        <v>165</v>
      </c>
      <c r="BE169" s="96">
        <f t="shared" si="9"/>
        <v>0</v>
      </c>
      <c r="BF169" s="96">
        <f t="shared" si="10"/>
        <v>0</v>
      </c>
      <c r="BG169" s="96">
        <f t="shared" si="11"/>
        <v>0</v>
      </c>
      <c r="BH169" s="96">
        <f t="shared" si="12"/>
        <v>0</v>
      </c>
      <c r="BI169" s="96">
        <f t="shared" si="13"/>
        <v>0</v>
      </c>
      <c r="BJ169" s="17" t="s">
        <v>88</v>
      </c>
      <c r="BK169" s="96">
        <f t="shared" si="14"/>
        <v>0</v>
      </c>
      <c r="BL169" s="17" t="s">
        <v>171</v>
      </c>
      <c r="BM169" s="165" t="s">
        <v>209</v>
      </c>
    </row>
    <row r="170" spans="2:65" s="1" customFormat="1" ht="33" customHeight="1">
      <c r="B170" s="34"/>
      <c r="C170" s="154" t="s">
        <v>210</v>
      </c>
      <c r="D170" s="154" t="s">
        <v>167</v>
      </c>
      <c r="E170" s="155" t="s">
        <v>211</v>
      </c>
      <c r="F170" s="156" t="s">
        <v>212</v>
      </c>
      <c r="G170" s="157" t="s">
        <v>170</v>
      </c>
      <c r="H170" s="158">
        <v>1</v>
      </c>
      <c r="I170" s="159"/>
      <c r="J170" s="160">
        <f t="shared" si="5"/>
        <v>0</v>
      </c>
      <c r="K170" s="161"/>
      <c r="L170" s="34"/>
      <c r="M170" s="162" t="s">
        <v>1</v>
      </c>
      <c r="N170" s="127" t="s">
        <v>45</v>
      </c>
      <c r="P170" s="163">
        <f t="shared" si="6"/>
        <v>0</v>
      </c>
      <c r="Q170" s="163">
        <v>0</v>
      </c>
      <c r="R170" s="163">
        <f t="shared" si="7"/>
        <v>0</v>
      </c>
      <c r="S170" s="163">
        <v>0</v>
      </c>
      <c r="T170" s="164">
        <f t="shared" si="8"/>
        <v>0</v>
      </c>
      <c r="AR170" s="165" t="s">
        <v>171</v>
      </c>
      <c r="AT170" s="165" t="s">
        <v>167</v>
      </c>
      <c r="AU170" s="165" t="s">
        <v>90</v>
      </c>
      <c r="AY170" s="17" t="s">
        <v>165</v>
      </c>
      <c r="BE170" s="96">
        <f t="shared" si="9"/>
        <v>0</v>
      </c>
      <c r="BF170" s="96">
        <f t="shared" si="10"/>
        <v>0</v>
      </c>
      <c r="BG170" s="96">
        <f t="shared" si="11"/>
        <v>0</v>
      </c>
      <c r="BH170" s="96">
        <f t="shared" si="12"/>
        <v>0</v>
      </c>
      <c r="BI170" s="96">
        <f t="shared" si="13"/>
        <v>0</v>
      </c>
      <c r="BJ170" s="17" t="s">
        <v>88</v>
      </c>
      <c r="BK170" s="96">
        <f t="shared" si="14"/>
        <v>0</v>
      </c>
      <c r="BL170" s="17" t="s">
        <v>171</v>
      </c>
      <c r="BM170" s="165" t="s">
        <v>213</v>
      </c>
    </row>
    <row r="171" spans="2:65" s="1" customFormat="1" ht="62.7" customHeight="1">
      <c r="B171" s="34"/>
      <c r="C171" s="154" t="s">
        <v>214</v>
      </c>
      <c r="D171" s="154" t="s">
        <v>167</v>
      </c>
      <c r="E171" s="155" t="s">
        <v>215</v>
      </c>
      <c r="F171" s="156" t="s">
        <v>216</v>
      </c>
      <c r="G171" s="157" t="s">
        <v>181</v>
      </c>
      <c r="H171" s="158">
        <v>9</v>
      </c>
      <c r="I171" s="159"/>
      <c r="J171" s="160">
        <f t="shared" si="5"/>
        <v>0</v>
      </c>
      <c r="K171" s="161"/>
      <c r="L171" s="34"/>
      <c r="M171" s="162" t="s">
        <v>1</v>
      </c>
      <c r="N171" s="127" t="s">
        <v>45</v>
      </c>
      <c r="P171" s="163">
        <f t="shared" si="6"/>
        <v>0</v>
      </c>
      <c r="Q171" s="163">
        <v>0</v>
      </c>
      <c r="R171" s="163">
        <f t="shared" si="7"/>
        <v>0</v>
      </c>
      <c r="S171" s="163">
        <v>0</v>
      </c>
      <c r="T171" s="164">
        <f t="shared" si="8"/>
        <v>0</v>
      </c>
      <c r="AR171" s="165" t="s">
        <v>171</v>
      </c>
      <c r="AT171" s="165" t="s">
        <v>167</v>
      </c>
      <c r="AU171" s="165" t="s">
        <v>90</v>
      </c>
      <c r="AY171" s="17" t="s">
        <v>165</v>
      </c>
      <c r="BE171" s="96">
        <f t="shared" si="9"/>
        <v>0</v>
      </c>
      <c r="BF171" s="96">
        <f t="shared" si="10"/>
        <v>0</v>
      </c>
      <c r="BG171" s="96">
        <f t="shared" si="11"/>
        <v>0</v>
      </c>
      <c r="BH171" s="96">
        <f t="shared" si="12"/>
        <v>0</v>
      </c>
      <c r="BI171" s="96">
        <f t="shared" si="13"/>
        <v>0</v>
      </c>
      <c r="BJ171" s="17" t="s">
        <v>88</v>
      </c>
      <c r="BK171" s="96">
        <f t="shared" si="14"/>
        <v>0</v>
      </c>
      <c r="BL171" s="17" t="s">
        <v>171</v>
      </c>
      <c r="BM171" s="165" t="s">
        <v>217</v>
      </c>
    </row>
    <row r="172" spans="2:65" s="1" customFormat="1" ht="62.7" customHeight="1">
      <c r="B172" s="34"/>
      <c r="C172" s="154" t="s">
        <v>218</v>
      </c>
      <c r="D172" s="154" t="s">
        <v>167</v>
      </c>
      <c r="E172" s="155" t="s">
        <v>219</v>
      </c>
      <c r="F172" s="156" t="s">
        <v>220</v>
      </c>
      <c r="G172" s="157" t="s">
        <v>181</v>
      </c>
      <c r="H172" s="158">
        <v>9</v>
      </c>
      <c r="I172" s="159"/>
      <c r="J172" s="160">
        <f t="shared" si="5"/>
        <v>0</v>
      </c>
      <c r="K172" s="161"/>
      <c r="L172" s="34"/>
      <c r="M172" s="162" t="s">
        <v>1</v>
      </c>
      <c r="N172" s="127" t="s">
        <v>45</v>
      </c>
      <c r="P172" s="163">
        <f t="shared" si="6"/>
        <v>0</v>
      </c>
      <c r="Q172" s="163">
        <v>0</v>
      </c>
      <c r="R172" s="163">
        <f t="shared" si="7"/>
        <v>0</v>
      </c>
      <c r="S172" s="163">
        <v>0</v>
      </c>
      <c r="T172" s="164">
        <f t="shared" si="8"/>
        <v>0</v>
      </c>
      <c r="AR172" s="165" t="s">
        <v>171</v>
      </c>
      <c r="AT172" s="165" t="s">
        <v>167</v>
      </c>
      <c r="AU172" s="165" t="s">
        <v>90</v>
      </c>
      <c r="AY172" s="17" t="s">
        <v>165</v>
      </c>
      <c r="BE172" s="96">
        <f t="shared" si="9"/>
        <v>0</v>
      </c>
      <c r="BF172" s="96">
        <f t="shared" si="10"/>
        <v>0</v>
      </c>
      <c r="BG172" s="96">
        <f t="shared" si="11"/>
        <v>0</v>
      </c>
      <c r="BH172" s="96">
        <f t="shared" si="12"/>
        <v>0</v>
      </c>
      <c r="BI172" s="96">
        <f t="shared" si="13"/>
        <v>0</v>
      </c>
      <c r="BJ172" s="17" t="s">
        <v>88</v>
      </c>
      <c r="BK172" s="96">
        <f t="shared" si="14"/>
        <v>0</v>
      </c>
      <c r="BL172" s="17" t="s">
        <v>171</v>
      </c>
      <c r="BM172" s="165" t="s">
        <v>221</v>
      </c>
    </row>
    <row r="173" spans="2:65" s="1" customFormat="1" ht="55.5" customHeight="1">
      <c r="B173" s="34"/>
      <c r="C173" s="154" t="s">
        <v>8</v>
      </c>
      <c r="D173" s="154" t="s">
        <v>167</v>
      </c>
      <c r="E173" s="155" t="s">
        <v>222</v>
      </c>
      <c r="F173" s="156" t="s">
        <v>223</v>
      </c>
      <c r="G173" s="157" t="s">
        <v>181</v>
      </c>
      <c r="H173" s="158">
        <v>9</v>
      </c>
      <c r="I173" s="159"/>
      <c r="J173" s="160">
        <f t="shared" si="5"/>
        <v>0</v>
      </c>
      <c r="K173" s="161"/>
      <c r="L173" s="34"/>
      <c r="M173" s="162" t="s">
        <v>1</v>
      </c>
      <c r="N173" s="127" t="s">
        <v>45</v>
      </c>
      <c r="P173" s="163">
        <f t="shared" si="6"/>
        <v>0</v>
      </c>
      <c r="Q173" s="163">
        <v>0</v>
      </c>
      <c r="R173" s="163">
        <f t="shared" si="7"/>
        <v>0</v>
      </c>
      <c r="S173" s="163">
        <v>0</v>
      </c>
      <c r="T173" s="164">
        <f t="shared" si="8"/>
        <v>0</v>
      </c>
      <c r="AR173" s="165" t="s">
        <v>171</v>
      </c>
      <c r="AT173" s="165" t="s">
        <v>167</v>
      </c>
      <c r="AU173" s="165" t="s">
        <v>90</v>
      </c>
      <c r="AY173" s="17" t="s">
        <v>165</v>
      </c>
      <c r="BE173" s="96">
        <f t="shared" si="9"/>
        <v>0</v>
      </c>
      <c r="BF173" s="96">
        <f t="shared" si="10"/>
        <v>0</v>
      </c>
      <c r="BG173" s="96">
        <f t="shared" si="11"/>
        <v>0</v>
      </c>
      <c r="BH173" s="96">
        <f t="shared" si="12"/>
        <v>0</v>
      </c>
      <c r="BI173" s="96">
        <f t="shared" si="13"/>
        <v>0</v>
      </c>
      <c r="BJ173" s="17" t="s">
        <v>88</v>
      </c>
      <c r="BK173" s="96">
        <f t="shared" si="14"/>
        <v>0</v>
      </c>
      <c r="BL173" s="17" t="s">
        <v>171</v>
      </c>
      <c r="BM173" s="165" t="s">
        <v>224</v>
      </c>
    </row>
    <row r="174" spans="2:65" s="1" customFormat="1" ht="33" customHeight="1">
      <c r="B174" s="34"/>
      <c r="C174" s="154" t="s">
        <v>225</v>
      </c>
      <c r="D174" s="154" t="s">
        <v>167</v>
      </c>
      <c r="E174" s="155" t="s">
        <v>226</v>
      </c>
      <c r="F174" s="156" t="s">
        <v>227</v>
      </c>
      <c r="G174" s="157" t="s">
        <v>170</v>
      </c>
      <c r="H174" s="158">
        <v>9</v>
      </c>
      <c r="I174" s="159"/>
      <c r="J174" s="160">
        <f t="shared" si="5"/>
        <v>0</v>
      </c>
      <c r="K174" s="161"/>
      <c r="L174" s="34"/>
      <c r="M174" s="162" t="s">
        <v>1</v>
      </c>
      <c r="N174" s="127" t="s">
        <v>45</v>
      </c>
      <c r="P174" s="163">
        <f t="shared" si="6"/>
        <v>0</v>
      </c>
      <c r="Q174" s="163">
        <v>0</v>
      </c>
      <c r="R174" s="163">
        <f t="shared" si="7"/>
        <v>0</v>
      </c>
      <c r="S174" s="163">
        <v>0</v>
      </c>
      <c r="T174" s="164">
        <f t="shared" si="8"/>
        <v>0</v>
      </c>
      <c r="AR174" s="165" t="s">
        <v>171</v>
      </c>
      <c r="AT174" s="165" t="s">
        <v>167</v>
      </c>
      <c r="AU174" s="165" t="s">
        <v>90</v>
      </c>
      <c r="AY174" s="17" t="s">
        <v>165</v>
      </c>
      <c r="BE174" s="96">
        <f t="shared" si="9"/>
        <v>0</v>
      </c>
      <c r="BF174" s="96">
        <f t="shared" si="10"/>
        <v>0</v>
      </c>
      <c r="BG174" s="96">
        <f t="shared" si="11"/>
        <v>0</v>
      </c>
      <c r="BH174" s="96">
        <f t="shared" si="12"/>
        <v>0</v>
      </c>
      <c r="BI174" s="96">
        <f t="shared" si="13"/>
        <v>0</v>
      </c>
      <c r="BJ174" s="17" t="s">
        <v>88</v>
      </c>
      <c r="BK174" s="96">
        <f t="shared" si="14"/>
        <v>0</v>
      </c>
      <c r="BL174" s="17" t="s">
        <v>171</v>
      </c>
      <c r="BM174" s="165" t="s">
        <v>228</v>
      </c>
    </row>
    <row r="175" spans="2:65" s="11" customFormat="1" ht="22.8" customHeight="1">
      <c r="B175" s="142"/>
      <c r="D175" s="143" t="s">
        <v>79</v>
      </c>
      <c r="E175" s="152" t="s">
        <v>90</v>
      </c>
      <c r="F175" s="152" t="s">
        <v>229</v>
      </c>
      <c r="I175" s="145"/>
      <c r="J175" s="153">
        <f>BK175</f>
        <v>0</v>
      </c>
      <c r="L175" s="142"/>
      <c r="M175" s="147"/>
      <c r="P175" s="148">
        <f>SUM(P176:P210)</f>
        <v>0</v>
      </c>
      <c r="R175" s="148">
        <f>SUM(R176:R210)</f>
        <v>52.17648084999999</v>
      </c>
      <c r="T175" s="149">
        <f>SUM(T176:T210)</f>
        <v>0</v>
      </c>
      <c r="AR175" s="143" t="s">
        <v>88</v>
      </c>
      <c r="AT175" s="150" t="s">
        <v>79</v>
      </c>
      <c r="AU175" s="150" t="s">
        <v>88</v>
      </c>
      <c r="AY175" s="143" t="s">
        <v>165</v>
      </c>
      <c r="BK175" s="151">
        <f>SUM(BK176:BK210)</f>
        <v>0</v>
      </c>
    </row>
    <row r="176" spans="2:65" s="1" customFormat="1" ht="33" customHeight="1">
      <c r="B176" s="34"/>
      <c r="C176" s="154" t="s">
        <v>230</v>
      </c>
      <c r="D176" s="154" t="s">
        <v>167</v>
      </c>
      <c r="E176" s="155" t="s">
        <v>231</v>
      </c>
      <c r="F176" s="156" t="s">
        <v>232</v>
      </c>
      <c r="G176" s="157" t="s">
        <v>188</v>
      </c>
      <c r="H176" s="158">
        <v>10.505000000000001</v>
      </c>
      <c r="I176" s="159"/>
      <c r="J176" s="160">
        <f>ROUND(I176*H176,2)</f>
        <v>0</v>
      </c>
      <c r="K176" s="161"/>
      <c r="L176" s="34"/>
      <c r="M176" s="162" t="s">
        <v>1</v>
      </c>
      <c r="N176" s="127" t="s">
        <v>45</v>
      </c>
      <c r="P176" s="163">
        <f>O176*H176</f>
        <v>0</v>
      </c>
      <c r="Q176" s="163">
        <v>2.5018699999999998</v>
      </c>
      <c r="R176" s="163">
        <f>Q176*H176</f>
        <v>26.282144349999999</v>
      </c>
      <c r="S176" s="163">
        <v>0</v>
      </c>
      <c r="T176" s="164">
        <f>S176*H176</f>
        <v>0</v>
      </c>
      <c r="AR176" s="165" t="s">
        <v>171</v>
      </c>
      <c r="AT176" s="165" t="s">
        <v>167</v>
      </c>
      <c r="AU176" s="165" t="s">
        <v>90</v>
      </c>
      <c r="AY176" s="17" t="s">
        <v>165</v>
      </c>
      <c r="BE176" s="96">
        <f>IF(N176="základní",J176,0)</f>
        <v>0</v>
      </c>
      <c r="BF176" s="96">
        <f>IF(N176="snížená",J176,0)</f>
        <v>0</v>
      </c>
      <c r="BG176" s="96">
        <f>IF(N176="zákl. přenesená",J176,0)</f>
        <v>0</v>
      </c>
      <c r="BH176" s="96">
        <f>IF(N176="sníž. přenesená",J176,0)</f>
        <v>0</v>
      </c>
      <c r="BI176" s="96">
        <f>IF(N176="nulová",J176,0)</f>
        <v>0</v>
      </c>
      <c r="BJ176" s="17" t="s">
        <v>88</v>
      </c>
      <c r="BK176" s="96">
        <f>ROUND(I176*H176,2)</f>
        <v>0</v>
      </c>
      <c r="BL176" s="17" t="s">
        <v>171</v>
      </c>
      <c r="BM176" s="165" t="s">
        <v>233</v>
      </c>
    </row>
    <row r="177" spans="2:65" s="12" customFormat="1">
      <c r="B177" s="166"/>
      <c r="D177" s="167" t="s">
        <v>173</v>
      </c>
      <c r="E177" s="168" t="s">
        <v>1</v>
      </c>
      <c r="F177" s="169" t="s">
        <v>234</v>
      </c>
      <c r="H177" s="168" t="s">
        <v>1</v>
      </c>
      <c r="I177" s="170"/>
      <c r="L177" s="166"/>
      <c r="M177" s="171"/>
      <c r="T177" s="172"/>
      <c r="AT177" s="168" t="s">
        <v>173</v>
      </c>
      <c r="AU177" s="168" t="s">
        <v>90</v>
      </c>
      <c r="AV177" s="12" t="s">
        <v>88</v>
      </c>
      <c r="AW177" s="12" t="s">
        <v>32</v>
      </c>
      <c r="AX177" s="12" t="s">
        <v>80</v>
      </c>
      <c r="AY177" s="168" t="s">
        <v>165</v>
      </c>
    </row>
    <row r="178" spans="2:65" s="13" customFormat="1">
      <c r="B178" s="173"/>
      <c r="D178" s="167" t="s">
        <v>173</v>
      </c>
      <c r="E178" s="174" t="s">
        <v>1</v>
      </c>
      <c r="F178" s="175" t="s">
        <v>235</v>
      </c>
      <c r="H178" s="176">
        <v>0.496</v>
      </c>
      <c r="I178" s="177"/>
      <c r="L178" s="173"/>
      <c r="M178" s="178"/>
      <c r="T178" s="179"/>
      <c r="AT178" s="174" t="s">
        <v>173</v>
      </c>
      <c r="AU178" s="174" t="s">
        <v>90</v>
      </c>
      <c r="AV178" s="13" t="s">
        <v>90</v>
      </c>
      <c r="AW178" s="13" t="s">
        <v>32</v>
      </c>
      <c r="AX178" s="13" t="s">
        <v>80</v>
      </c>
      <c r="AY178" s="174" t="s">
        <v>165</v>
      </c>
    </row>
    <row r="179" spans="2:65" s="13" customFormat="1">
      <c r="B179" s="173"/>
      <c r="D179" s="167" t="s">
        <v>173</v>
      </c>
      <c r="E179" s="174" t="s">
        <v>1</v>
      </c>
      <c r="F179" s="175" t="s">
        <v>236</v>
      </c>
      <c r="H179" s="176">
        <v>10.009</v>
      </c>
      <c r="I179" s="177"/>
      <c r="L179" s="173"/>
      <c r="M179" s="178"/>
      <c r="T179" s="179"/>
      <c r="AT179" s="174" t="s">
        <v>173</v>
      </c>
      <c r="AU179" s="174" t="s">
        <v>90</v>
      </c>
      <c r="AV179" s="13" t="s">
        <v>90</v>
      </c>
      <c r="AW179" s="13" t="s">
        <v>32</v>
      </c>
      <c r="AX179" s="13" t="s">
        <v>80</v>
      </c>
      <c r="AY179" s="174" t="s">
        <v>165</v>
      </c>
    </row>
    <row r="180" spans="2:65" s="14" customFormat="1">
      <c r="B180" s="180"/>
      <c r="D180" s="167" t="s">
        <v>173</v>
      </c>
      <c r="E180" s="181" t="s">
        <v>1</v>
      </c>
      <c r="F180" s="182" t="s">
        <v>176</v>
      </c>
      <c r="H180" s="183">
        <v>10.505000000000001</v>
      </c>
      <c r="I180" s="184"/>
      <c r="L180" s="180"/>
      <c r="M180" s="185"/>
      <c r="T180" s="186"/>
      <c r="AT180" s="181" t="s">
        <v>173</v>
      </c>
      <c r="AU180" s="181" t="s">
        <v>90</v>
      </c>
      <c r="AV180" s="14" t="s">
        <v>177</v>
      </c>
      <c r="AW180" s="14" t="s">
        <v>32</v>
      </c>
      <c r="AX180" s="14" t="s">
        <v>80</v>
      </c>
      <c r="AY180" s="181" t="s">
        <v>165</v>
      </c>
    </row>
    <row r="181" spans="2:65" s="15" customFormat="1">
      <c r="B181" s="187"/>
      <c r="D181" s="167" t="s">
        <v>173</v>
      </c>
      <c r="E181" s="188" t="s">
        <v>1</v>
      </c>
      <c r="F181" s="189" t="s">
        <v>178</v>
      </c>
      <c r="H181" s="190">
        <v>10.505000000000001</v>
      </c>
      <c r="I181" s="191"/>
      <c r="L181" s="187"/>
      <c r="M181" s="192"/>
      <c r="T181" s="193"/>
      <c r="AT181" s="188" t="s">
        <v>173</v>
      </c>
      <c r="AU181" s="188" t="s">
        <v>90</v>
      </c>
      <c r="AV181" s="15" t="s">
        <v>171</v>
      </c>
      <c r="AW181" s="15" t="s">
        <v>32</v>
      </c>
      <c r="AX181" s="15" t="s">
        <v>88</v>
      </c>
      <c r="AY181" s="188" t="s">
        <v>165</v>
      </c>
    </row>
    <row r="182" spans="2:65" s="1" customFormat="1" ht="16.5" customHeight="1">
      <c r="B182" s="34"/>
      <c r="C182" s="154" t="s">
        <v>237</v>
      </c>
      <c r="D182" s="154" t="s">
        <v>167</v>
      </c>
      <c r="E182" s="155" t="s">
        <v>238</v>
      </c>
      <c r="F182" s="156" t="s">
        <v>239</v>
      </c>
      <c r="G182" s="157" t="s">
        <v>170</v>
      </c>
      <c r="H182" s="158">
        <v>4.8730000000000002</v>
      </c>
      <c r="I182" s="159"/>
      <c r="J182" s="160">
        <f>ROUND(I182*H182,2)</f>
        <v>0</v>
      </c>
      <c r="K182" s="161"/>
      <c r="L182" s="34"/>
      <c r="M182" s="162" t="s">
        <v>1</v>
      </c>
      <c r="N182" s="127" t="s">
        <v>45</v>
      </c>
      <c r="P182" s="163">
        <f>O182*H182</f>
        <v>0</v>
      </c>
      <c r="Q182" s="163">
        <v>2.9399999999999999E-3</v>
      </c>
      <c r="R182" s="163">
        <f>Q182*H182</f>
        <v>1.432662E-2</v>
      </c>
      <c r="S182" s="163">
        <v>0</v>
      </c>
      <c r="T182" s="164">
        <f>S182*H182</f>
        <v>0</v>
      </c>
      <c r="AR182" s="165" t="s">
        <v>171</v>
      </c>
      <c r="AT182" s="165" t="s">
        <v>167</v>
      </c>
      <c r="AU182" s="165" t="s">
        <v>90</v>
      </c>
      <c r="AY182" s="17" t="s">
        <v>165</v>
      </c>
      <c r="BE182" s="96">
        <f>IF(N182="základní",J182,0)</f>
        <v>0</v>
      </c>
      <c r="BF182" s="96">
        <f>IF(N182="snížená",J182,0)</f>
        <v>0</v>
      </c>
      <c r="BG182" s="96">
        <f>IF(N182="zákl. přenesená",J182,0)</f>
        <v>0</v>
      </c>
      <c r="BH182" s="96">
        <f>IF(N182="sníž. přenesená",J182,0)</f>
        <v>0</v>
      </c>
      <c r="BI182" s="96">
        <f>IF(N182="nulová",J182,0)</f>
        <v>0</v>
      </c>
      <c r="BJ182" s="17" t="s">
        <v>88</v>
      </c>
      <c r="BK182" s="96">
        <f>ROUND(I182*H182,2)</f>
        <v>0</v>
      </c>
      <c r="BL182" s="17" t="s">
        <v>171</v>
      </c>
      <c r="BM182" s="165" t="s">
        <v>240</v>
      </c>
    </row>
    <row r="183" spans="2:65" s="12" customFormat="1">
      <c r="B183" s="166"/>
      <c r="D183" s="167" t="s">
        <v>173</v>
      </c>
      <c r="E183" s="168" t="s">
        <v>1</v>
      </c>
      <c r="F183" s="169" t="s">
        <v>241</v>
      </c>
      <c r="H183" s="168" t="s">
        <v>1</v>
      </c>
      <c r="I183" s="170"/>
      <c r="L183" s="166"/>
      <c r="M183" s="171"/>
      <c r="T183" s="172"/>
      <c r="AT183" s="168" t="s">
        <v>173</v>
      </c>
      <c r="AU183" s="168" t="s">
        <v>90</v>
      </c>
      <c r="AV183" s="12" t="s">
        <v>88</v>
      </c>
      <c r="AW183" s="12" t="s">
        <v>32</v>
      </c>
      <c r="AX183" s="12" t="s">
        <v>80</v>
      </c>
      <c r="AY183" s="168" t="s">
        <v>165</v>
      </c>
    </row>
    <row r="184" spans="2:65" s="13" customFormat="1">
      <c r="B184" s="173"/>
      <c r="D184" s="167" t="s">
        <v>173</v>
      </c>
      <c r="E184" s="174" t="s">
        <v>1</v>
      </c>
      <c r="F184" s="175" t="s">
        <v>242</v>
      </c>
      <c r="H184" s="176">
        <v>4.8730000000000002</v>
      </c>
      <c r="I184" s="177"/>
      <c r="L184" s="173"/>
      <c r="M184" s="178"/>
      <c r="T184" s="179"/>
      <c r="AT184" s="174" t="s">
        <v>173</v>
      </c>
      <c r="AU184" s="174" t="s">
        <v>90</v>
      </c>
      <c r="AV184" s="13" t="s">
        <v>90</v>
      </c>
      <c r="AW184" s="13" t="s">
        <v>32</v>
      </c>
      <c r="AX184" s="13" t="s">
        <v>80</v>
      </c>
      <c r="AY184" s="174" t="s">
        <v>165</v>
      </c>
    </row>
    <row r="185" spans="2:65" s="14" customFormat="1">
      <c r="B185" s="180"/>
      <c r="D185" s="167" t="s">
        <v>173</v>
      </c>
      <c r="E185" s="181" t="s">
        <v>1</v>
      </c>
      <c r="F185" s="182" t="s">
        <v>176</v>
      </c>
      <c r="H185" s="183">
        <v>4.8730000000000002</v>
      </c>
      <c r="I185" s="184"/>
      <c r="L185" s="180"/>
      <c r="M185" s="185"/>
      <c r="T185" s="186"/>
      <c r="AT185" s="181" t="s">
        <v>173</v>
      </c>
      <c r="AU185" s="181" t="s">
        <v>90</v>
      </c>
      <c r="AV185" s="14" t="s">
        <v>177</v>
      </c>
      <c r="AW185" s="14" t="s">
        <v>32</v>
      </c>
      <c r="AX185" s="14" t="s">
        <v>80</v>
      </c>
      <c r="AY185" s="181" t="s">
        <v>165</v>
      </c>
    </row>
    <row r="186" spans="2:65" s="15" customFormat="1">
      <c r="B186" s="187"/>
      <c r="D186" s="167" t="s">
        <v>173</v>
      </c>
      <c r="E186" s="188" t="s">
        <v>1</v>
      </c>
      <c r="F186" s="189" t="s">
        <v>178</v>
      </c>
      <c r="H186" s="190">
        <v>4.8730000000000002</v>
      </c>
      <c r="I186" s="191"/>
      <c r="L186" s="187"/>
      <c r="M186" s="192"/>
      <c r="T186" s="193"/>
      <c r="AT186" s="188" t="s">
        <v>173</v>
      </c>
      <c r="AU186" s="188" t="s">
        <v>90</v>
      </c>
      <c r="AV186" s="15" t="s">
        <v>171</v>
      </c>
      <c r="AW186" s="15" t="s">
        <v>32</v>
      </c>
      <c r="AX186" s="15" t="s">
        <v>88</v>
      </c>
      <c r="AY186" s="188" t="s">
        <v>165</v>
      </c>
    </row>
    <row r="187" spans="2:65" s="1" customFormat="1" ht="16.5" customHeight="1">
      <c r="B187" s="34"/>
      <c r="C187" s="154" t="s">
        <v>243</v>
      </c>
      <c r="D187" s="154" t="s">
        <v>167</v>
      </c>
      <c r="E187" s="155" t="s">
        <v>244</v>
      </c>
      <c r="F187" s="156" t="s">
        <v>245</v>
      </c>
      <c r="G187" s="157" t="s">
        <v>170</v>
      </c>
      <c r="H187" s="158">
        <v>4.8730000000000002</v>
      </c>
      <c r="I187" s="159"/>
      <c r="J187" s="160">
        <f>ROUND(I187*H187,2)</f>
        <v>0</v>
      </c>
      <c r="K187" s="161"/>
      <c r="L187" s="34"/>
      <c r="M187" s="162" t="s">
        <v>1</v>
      </c>
      <c r="N187" s="127" t="s">
        <v>45</v>
      </c>
      <c r="P187" s="163">
        <f>O187*H187</f>
        <v>0</v>
      </c>
      <c r="Q187" s="163">
        <v>0</v>
      </c>
      <c r="R187" s="163">
        <f>Q187*H187</f>
        <v>0</v>
      </c>
      <c r="S187" s="163">
        <v>0</v>
      </c>
      <c r="T187" s="164">
        <f>S187*H187</f>
        <v>0</v>
      </c>
      <c r="AR187" s="165" t="s">
        <v>171</v>
      </c>
      <c r="AT187" s="165" t="s">
        <v>167</v>
      </c>
      <c r="AU187" s="165" t="s">
        <v>90</v>
      </c>
      <c r="AY187" s="17" t="s">
        <v>165</v>
      </c>
      <c r="BE187" s="96">
        <f>IF(N187="základní",J187,0)</f>
        <v>0</v>
      </c>
      <c r="BF187" s="96">
        <f>IF(N187="snížená",J187,0)</f>
        <v>0</v>
      </c>
      <c r="BG187" s="96">
        <f>IF(N187="zákl. přenesená",J187,0)</f>
        <v>0</v>
      </c>
      <c r="BH187" s="96">
        <f>IF(N187="sníž. přenesená",J187,0)</f>
        <v>0</v>
      </c>
      <c r="BI187" s="96">
        <f>IF(N187="nulová",J187,0)</f>
        <v>0</v>
      </c>
      <c r="BJ187" s="17" t="s">
        <v>88</v>
      </c>
      <c r="BK187" s="96">
        <f>ROUND(I187*H187,2)</f>
        <v>0</v>
      </c>
      <c r="BL187" s="17" t="s">
        <v>171</v>
      </c>
      <c r="BM187" s="165" t="s">
        <v>246</v>
      </c>
    </row>
    <row r="188" spans="2:65" s="12" customFormat="1">
      <c r="B188" s="166"/>
      <c r="D188" s="167" t="s">
        <v>173</v>
      </c>
      <c r="E188" s="168" t="s">
        <v>1</v>
      </c>
      <c r="F188" s="169" t="s">
        <v>241</v>
      </c>
      <c r="H188" s="168" t="s">
        <v>1</v>
      </c>
      <c r="I188" s="170"/>
      <c r="L188" s="166"/>
      <c r="M188" s="171"/>
      <c r="T188" s="172"/>
      <c r="AT188" s="168" t="s">
        <v>173</v>
      </c>
      <c r="AU188" s="168" t="s">
        <v>90</v>
      </c>
      <c r="AV188" s="12" t="s">
        <v>88</v>
      </c>
      <c r="AW188" s="12" t="s">
        <v>32</v>
      </c>
      <c r="AX188" s="12" t="s">
        <v>80</v>
      </c>
      <c r="AY188" s="168" t="s">
        <v>165</v>
      </c>
    </row>
    <row r="189" spans="2:65" s="13" customFormat="1">
      <c r="B189" s="173"/>
      <c r="D189" s="167" t="s">
        <v>173</v>
      </c>
      <c r="E189" s="174" t="s">
        <v>1</v>
      </c>
      <c r="F189" s="175" t="s">
        <v>242</v>
      </c>
      <c r="H189" s="176">
        <v>4.8730000000000002</v>
      </c>
      <c r="I189" s="177"/>
      <c r="L189" s="173"/>
      <c r="M189" s="178"/>
      <c r="T189" s="179"/>
      <c r="AT189" s="174" t="s">
        <v>173</v>
      </c>
      <c r="AU189" s="174" t="s">
        <v>90</v>
      </c>
      <c r="AV189" s="13" t="s">
        <v>90</v>
      </c>
      <c r="AW189" s="13" t="s">
        <v>32</v>
      </c>
      <c r="AX189" s="13" t="s">
        <v>80</v>
      </c>
      <c r="AY189" s="174" t="s">
        <v>165</v>
      </c>
    </row>
    <row r="190" spans="2:65" s="14" customFormat="1">
      <c r="B190" s="180"/>
      <c r="D190" s="167" t="s">
        <v>173</v>
      </c>
      <c r="E190" s="181" t="s">
        <v>1</v>
      </c>
      <c r="F190" s="182" t="s">
        <v>176</v>
      </c>
      <c r="H190" s="183">
        <v>4.8730000000000002</v>
      </c>
      <c r="I190" s="184"/>
      <c r="L190" s="180"/>
      <c r="M190" s="185"/>
      <c r="T190" s="186"/>
      <c r="AT190" s="181" t="s">
        <v>173</v>
      </c>
      <c r="AU190" s="181" t="s">
        <v>90</v>
      </c>
      <c r="AV190" s="14" t="s">
        <v>177</v>
      </c>
      <c r="AW190" s="14" t="s">
        <v>32</v>
      </c>
      <c r="AX190" s="14" t="s">
        <v>80</v>
      </c>
      <c r="AY190" s="181" t="s">
        <v>165</v>
      </c>
    </row>
    <row r="191" spans="2:65" s="15" customFormat="1">
      <c r="B191" s="187"/>
      <c r="D191" s="167" t="s">
        <v>173</v>
      </c>
      <c r="E191" s="188" t="s">
        <v>1</v>
      </c>
      <c r="F191" s="189" t="s">
        <v>178</v>
      </c>
      <c r="H191" s="190">
        <v>4.8730000000000002</v>
      </c>
      <c r="I191" s="191"/>
      <c r="L191" s="187"/>
      <c r="M191" s="192"/>
      <c r="T191" s="193"/>
      <c r="AT191" s="188" t="s">
        <v>173</v>
      </c>
      <c r="AU191" s="188" t="s">
        <v>90</v>
      </c>
      <c r="AV191" s="15" t="s">
        <v>171</v>
      </c>
      <c r="AW191" s="15" t="s">
        <v>32</v>
      </c>
      <c r="AX191" s="15" t="s">
        <v>88</v>
      </c>
      <c r="AY191" s="188" t="s">
        <v>165</v>
      </c>
    </row>
    <row r="192" spans="2:65" s="1" customFormat="1" ht="24.15" customHeight="1">
      <c r="B192" s="34"/>
      <c r="C192" s="154" t="s">
        <v>247</v>
      </c>
      <c r="D192" s="154" t="s">
        <v>167</v>
      </c>
      <c r="E192" s="155" t="s">
        <v>248</v>
      </c>
      <c r="F192" s="156" t="s">
        <v>249</v>
      </c>
      <c r="G192" s="157" t="s">
        <v>250</v>
      </c>
      <c r="H192" s="158">
        <v>0.23400000000000001</v>
      </c>
      <c r="I192" s="159"/>
      <c r="J192" s="160">
        <f>ROUND(I192*H192,2)</f>
        <v>0</v>
      </c>
      <c r="K192" s="161"/>
      <c r="L192" s="34"/>
      <c r="M192" s="162" t="s">
        <v>1</v>
      </c>
      <c r="N192" s="127" t="s">
        <v>45</v>
      </c>
      <c r="P192" s="163">
        <f>O192*H192</f>
        <v>0</v>
      </c>
      <c r="Q192" s="163">
        <v>1.06277</v>
      </c>
      <c r="R192" s="163">
        <f>Q192*H192</f>
        <v>0.24868818000000001</v>
      </c>
      <c r="S192" s="163">
        <v>0</v>
      </c>
      <c r="T192" s="164">
        <f>S192*H192</f>
        <v>0</v>
      </c>
      <c r="AR192" s="165" t="s">
        <v>171</v>
      </c>
      <c r="AT192" s="165" t="s">
        <v>167</v>
      </c>
      <c r="AU192" s="165" t="s">
        <v>90</v>
      </c>
      <c r="AY192" s="17" t="s">
        <v>165</v>
      </c>
      <c r="BE192" s="96">
        <f>IF(N192="základní",J192,0)</f>
        <v>0</v>
      </c>
      <c r="BF192" s="96">
        <f>IF(N192="snížená",J192,0)</f>
        <v>0</v>
      </c>
      <c r="BG192" s="96">
        <f>IF(N192="zákl. přenesená",J192,0)</f>
        <v>0</v>
      </c>
      <c r="BH192" s="96">
        <f>IF(N192="sníž. přenesená",J192,0)</f>
        <v>0</v>
      </c>
      <c r="BI192" s="96">
        <f>IF(N192="nulová",J192,0)</f>
        <v>0</v>
      </c>
      <c r="BJ192" s="17" t="s">
        <v>88</v>
      </c>
      <c r="BK192" s="96">
        <f>ROUND(I192*H192,2)</f>
        <v>0</v>
      </c>
      <c r="BL192" s="17" t="s">
        <v>171</v>
      </c>
      <c r="BM192" s="165" t="s">
        <v>251</v>
      </c>
    </row>
    <row r="193" spans="2:65" s="12" customFormat="1">
      <c r="B193" s="166"/>
      <c r="D193" s="167" t="s">
        <v>173</v>
      </c>
      <c r="E193" s="168" t="s">
        <v>1</v>
      </c>
      <c r="F193" s="169" t="s">
        <v>252</v>
      </c>
      <c r="H193" s="168" t="s">
        <v>1</v>
      </c>
      <c r="I193" s="170"/>
      <c r="L193" s="166"/>
      <c r="M193" s="171"/>
      <c r="T193" s="172"/>
      <c r="AT193" s="168" t="s">
        <v>173</v>
      </c>
      <c r="AU193" s="168" t="s">
        <v>90</v>
      </c>
      <c r="AV193" s="12" t="s">
        <v>88</v>
      </c>
      <c r="AW193" s="12" t="s">
        <v>32</v>
      </c>
      <c r="AX193" s="12" t="s">
        <v>80</v>
      </c>
      <c r="AY193" s="168" t="s">
        <v>165</v>
      </c>
    </row>
    <row r="194" spans="2:65" s="13" customFormat="1">
      <c r="B194" s="173"/>
      <c r="D194" s="167" t="s">
        <v>173</v>
      </c>
      <c r="E194" s="174" t="s">
        <v>1</v>
      </c>
      <c r="F194" s="175" t="s">
        <v>253</v>
      </c>
      <c r="H194" s="176">
        <v>1.0999999999999999E-2</v>
      </c>
      <c r="I194" s="177"/>
      <c r="L194" s="173"/>
      <c r="M194" s="178"/>
      <c r="T194" s="179"/>
      <c r="AT194" s="174" t="s">
        <v>173</v>
      </c>
      <c r="AU194" s="174" t="s">
        <v>90</v>
      </c>
      <c r="AV194" s="13" t="s">
        <v>90</v>
      </c>
      <c r="AW194" s="13" t="s">
        <v>32</v>
      </c>
      <c r="AX194" s="13" t="s">
        <v>80</v>
      </c>
      <c r="AY194" s="174" t="s">
        <v>165</v>
      </c>
    </row>
    <row r="195" spans="2:65" s="13" customFormat="1">
      <c r="B195" s="173"/>
      <c r="D195" s="167" t="s">
        <v>173</v>
      </c>
      <c r="E195" s="174" t="s">
        <v>1</v>
      </c>
      <c r="F195" s="175" t="s">
        <v>254</v>
      </c>
      <c r="H195" s="176">
        <v>0.223</v>
      </c>
      <c r="I195" s="177"/>
      <c r="L195" s="173"/>
      <c r="M195" s="178"/>
      <c r="T195" s="179"/>
      <c r="AT195" s="174" t="s">
        <v>173</v>
      </c>
      <c r="AU195" s="174" t="s">
        <v>90</v>
      </c>
      <c r="AV195" s="13" t="s">
        <v>90</v>
      </c>
      <c r="AW195" s="13" t="s">
        <v>32</v>
      </c>
      <c r="AX195" s="13" t="s">
        <v>80</v>
      </c>
      <c r="AY195" s="174" t="s">
        <v>165</v>
      </c>
    </row>
    <row r="196" spans="2:65" s="14" customFormat="1">
      <c r="B196" s="180"/>
      <c r="D196" s="167" t="s">
        <v>173</v>
      </c>
      <c r="E196" s="181" t="s">
        <v>1</v>
      </c>
      <c r="F196" s="182" t="s">
        <v>176</v>
      </c>
      <c r="H196" s="183">
        <v>0.23400000000000001</v>
      </c>
      <c r="I196" s="184"/>
      <c r="L196" s="180"/>
      <c r="M196" s="185"/>
      <c r="T196" s="186"/>
      <c r="AT196" s="181" t="s">
        <v>173</v>
      </c>
      <c r="AU196" s="181" t="s">
        <v>90</v>
      </c>
      <c r="AV196" s="14" t="s">
        <v>177</v>
      </c>
      <c r="AW196" s="14" t="s">
        <v>32</v>
      </c>
      <c r="AX196" s="14" t="s">
        <v>80</v>
      </c>
      <c r="AY196" s="181" t="s">
        <v>165</v>
      </c>
    </row>
    <row r="197" spans="2:65" s="15" customFormat="1">
      <c r="B197" s="187"/>
      <c r="D197" s="167" t="s">
        <v>173</v>
      </c>
      <c r="E197" s="188" t="s">
        <v>1</v>
      </c>
      <c r="F197" s="189" t="s">
        <v>178</v>
      </c>
      <c r="H197" s="190">
        <v>0.23400000000000001</v>
      </c>
      <c r="I197" s="191"/>
      <c r="L197" s="187"/>
      <c r="M197" s="192"/>
      <c r="T197" s="193"/>
      <c r="AT197" s="188" t="s">
        <v>173</v>
      </c>
      <c r="AU197" s="188" t="s">
        <v>90</v>
      </c>
      <c r="AV197" s="15" t="s">
        <v>171</v>
      </c>
      <c r="AW197" s="15" t="s">
        <v>32</v>
      </c>
      <c r="AX197" s="15" t="s">
        <v>88</v>
      </c>
      <c r="AY197" s="188" t="s">
        <v>165</v>
      </c>
    </row>
    <row r="198" spans="2:65" s="1" customFormat="1" ht="24.15" customHeight="1">
      <c r="B198" s="34"/>
      <c r="C198" s="154" t="s">
        <v>255</v>
      </c>
      <c r="D198" s="154" t="s">
        <v>167</v>
      </c>
      <c r="E198" s="155" t="s">
        <v>256</v>
      </c>
      <c r="F198" s="156" t="s">
        <v>257</v>
      </c>
      <c r="G198" s="157" t="s">
        <v>188</v>
      </c>
      <c r="H198" s="158">
        <v>11.128</v>
      </c>
      <c r="I198" s="159"/>
      <c r="J198" s="160">
        <f>ROUND(I198*H198,2)</f>
        <v>0</v>
      </c>
      <c r="K198" s="161"/>
      <c r="L198" s="34"/>
      <c r="M198" s="162" t="s">
        <v>1</v>
      </c>
      <c r="N198" s="127" t="s">
        <v>45</v>
      </c>
      <c r="P198" s="163">
        <f>O198*H198</f>
        <v>0</v>
      </c>
      <c r="Q198" s="163">
        <v>2.3010199999999998</v>
      </c>
      <c r="R198" s="163">
        <f>Q198*H198</f>
        <v>25.605750559999997</v>
      </c>
      <c r="S198" s="163">
        <v>0</v>
      </c>
      <c r="T198" s="164">
        <f>S198*H198</f>
        <v>0</v>
      </c>
      <c r="AR198" s="165" t="s">
        <v>171</v>
      </c>
      <c r="AT198" s="165" t="s">
        <v>167</v>
      </c>
      <c r="AU198" s="165" t="s">
        <v>90</v>
      </c>
      <c r="AY198" s="17" t="s">
        <v>165</v>
      </c>
      <c r="BE198" s="96">
        <f>IF(N198="základní",J198,0)</f>
        <v>0</v>
      </c>
      <c r="BF198" s="96">
        <f>IF(N198="snížená",J198,0)</f>
        <v>0</v>
      </c>
      <c r="BG198" s="96">
        <f>IF(N198="zákl. přenesená",J198,0)</f>
        <v>0</v>
      </c>
      <c r="BH198" s="96">
        <f>IF(N198="sníž. přenesená",J198,0)</f>
        <v>0</v>
      </c>
      <c r="BI198" s="96">
        <f>IF(N198="nulová",J198,0)</f>
        <v>0</v>
      </c>
      <c r="BJ198" s="17" t="s">
        <v>88</v>
      </c>
      <c r="BK198" s="96">
        <f>ROUND(I198*H198,2)</f>
        <v>0</v>
      </c>
      <c r="BL198" s="17" t="s">
        <v>171</v>
      </c>
      <c r="BM198" s="165" t="s">
        <v>258</v>
      </c>
    </row>
    <row r="199" spans="2:65" s="12" customFormat="1">
      <c r="B199" s="166"/>
      <c r="D199" s="167" t="s">
        <v>173</v>
      </c>
      <c r="E199" s="168" t="s">
        <v>1</v>
      </c>
      <c r="F199" s="169" t="s">
        <v>259</v>
      </c>
      <c r="H199" s="168" t="s">
        <v>1</v>
      </c>
      <c r="I199" s="170"/>
      <c r="L199" s="166"/>
      <c r="M199" s="171"/>
      <c r="T199" s="172"/>
      <c r="AT199" s="168" t="s">
        <v>173</v>
      </c>
      <c r="AU199" s="168" t="s">
        <v>90</v>
      </c>
      <c r="AV199" s="12" t="s">
        <v>88</v>
      </c>
      <c r="AW199" s="12" t="s">
        <v>32</v>
      </c>
      <c r="AX199" s="12" t="s">
        <v>80</v>
      </c>
      <c r="AY199" s="168" t="s">
        <v>165</v>
      </c>
    </row>
    <row r="200" spans="2:65" s="13" customFormat="1">
      <c r="B200" s="173"/>
      <c r="D200" s="167" t="s">
        <v>173</v>
      </c>
      <c r="E200" s="174" t="s">
        <v>1</v>
      </c>
      <c r="F200" s="175" t="s">
        <v>260</v>
      </c>
      <c r="H200" s="176">
        <v>11.128</v>
      </c>
      <c r="I200" s="177"/>
      <c r="L200" s="173"/>
      <c r="M200" s="178"/>
      <c r="T200" s="179"/>
      <c r="AT200" s="174" t="s">
        <v>173</v>
      </c>
      <c r="AU200" s="174" t="s">
        <v>90</v>
      </c>
      <c r="AV200" s="13" t="s">
        <v>90</v>
      </c>
      <c r="AW200" s="13" t="s">
        <v>32</v>
      </c>
      <c r="AX200" s="13" t="s">
        <v>88</v>
      </c>
      <c r="AY200" s="174" t="s">
        <v>165</v>
      </c>
    </row>
    <row r="201" spans="2:65" s="1" customFormat="1" ht="16.5" customHeight="1">
      <c r="B201" s="34"/>
      <c r="C201" s="154" t="s">
        <v>261</v>
      </c>
      <c r="D201" s="154" t="s">
        <v>167</v>
      </c>
      <c r="E201" s="155" t="s">
        <v>262</v>
      </c>
      <c r="F201" s="156" t="s">
        <v>263</v>
      </c>
      <c r="G201" s="157" t="s">
        <v>170</v>
      </c>
      <c r="H201" s="158">
        <v>9.5060000000000002</v>
      </c>
      <c r="I201" s="159"/>
      <c r="J201" s="160">
        <f>ROUND(I201*H201,2)</f>
        <v>0</v>
      </c>
      <c r="K201" s="161"/>
      <c r="L201" s="34"/>
      <c r="M201" s="162" t="s">
        <v>1</v>
      </c>
      <c r="N201" s="127" t="s">
        <v>45</v>
      </c>
      <c r="P201" s="163">
        <f>O201*H201</f>
        <v>0</v>
      </c>
      <c r="Q201" s="163">
        <v>2.6900000000000001E-3</v>
      </c>
      <c r="R201" s="163">
        <f>Q201*H201</f>
        <v>2.5571140000000003E-2</v>
      </c>
      <c r="S201" s="163">
        <v>0</v>
      </c>
      <c r="T201" s="164">
        <f>S201*H201</f>
        <v>0</v>
      </c>
      <c r="AR201" s="165" t="s">
        <v>171</v>
      </c>
      <c r="AT201" s="165" t="s">
        <v>167</v>
      </c>
      <c r="AU201" s="165" t="s">
        <v>90</v>
      </c>
      <c r="AY201" s="17" t="s">
        <v>165</v>
      </c>
      <c r="BE201" s="96">
        <f>IF(N201="základní",J201,0)</f>
        <v>0</v>
      </c>
      <c r="BF201" s="96">
        <f>IF(N201="snížená",J201,0)</f>
        <v>0</v>
      </c>
      <c r="BG201" s="96">
        <f>IF(N201="zákl. přenesená",J201,0)</f>
        <v>0</v>
      </c>
      <c r="BH201" s="96">
        <f>IF(N201="sníž. přenesená",J201,0)</f>
        <v>0</v>
      </c>
      <c r="BI201" s="96">
        <f>IF(N201="nulová",J201,0)</f>
        <v>0</v>
      </c>
      <c r="BJ201" s="17" t="s">
        <v>88</v>
      </c>
      <c r="BK201" s="96">
        <f>ROUND(I201*H201,2)</f>
        <v>0</v>
      </c>
      <c r="BL201" s="17" t="s">
        <v>171</v>
      </c>
      <c r="BM201" s="165" t="s">
        <v>264</v>
      </c>
    </row>
    <row r="202" spans="2:65" s="12" customFormat="1">
      <c r="B202" s="166"/>
      <c r="D202" s="167" t="s">
        <v>173</v>
      </c>
      <c r="E202" s="168" t="s">
        <v>1</v>
      </c>
      <c r="F202" s="169" t="s">
        <v>265</v>
      </c>
      <c r="H202" s="168" t="s">
        <v>1</v>
      </c>
      <c r="I202" s="170"/>
      <c r="L202" s="166"/>
      <c r="M202" s="171"/>
      <c r="T202" s="172"/>
      <c r="AT202" s="168" t="s">
        <v>173</v>
      </c>
      <c r="AU202" s="168" t="s">
        <v>90</v>
      </c>
      <c r="AV202" s="12" t="s">
        <v>88</v>
      </c>
      <c r="AW202" s="12" t="s">
        <v>32</v>
      </c>
      <c r="AX202" s="12" t="s">
        <v>80</v>
      </c>
      <c r="AY202" s="168" t="s">
        <v>165</v>
      </c>
    </row>
    <row r="203" spans="2:65" s="13" customFormat="1">
      <c r="B203" s="173"/>
      <c r="D203" s="167" t="s">
        <v>173</v>
      </c>
      <c r="E203" s="174" t="s">
        <v>1</v>
      </c>
      <c r="F203" s="175" t="s">
        <v>266</v>
      </c>
      <c r="H203" s="176">
        <v>9.5060000000000002</v>
      </c>
      <c r="I203" s="177"/>
      <c r="L203" s="173"/>
      <c r="M203" s="178"/>
      <c r="T203" s="179"/>
      <c r="AT203" s="174" t="s">
        <v>173</v>
      </c>
      <c r="AU203" s="174" t="s">
        <v>90</v>
      </c>
      <c r="AV203" s="13" t="s">
        <v>90</v>
      </c>
      <c r="AW203" s="13" t="s">
        <v>32</v>
      </c>
      <c r="AX203" s="13" t="s">
        <v>80</v>
      </c>
      <c r="AY203" s="174" t="s">
        <v>165</v>
      </c>
    </row>
    <row r="204" spans="2:65" s="14" customFormat="1">
      <c r="B204" s="180"/>
      <c r="D204" s="167" t="s">
        <v>173</v>
      </c>
      <c r="E204" s="181" t="s">
        <v>1</v>
      </c>
      <c r="F204" s="182" t="s">
        <v>176</v>
      </c>
      <c r="H204" s="183">
        <v>9.5060000000000002</v>
      </c>
      <c r="I204" s="184"/>
      <c r="L204" s="180"/>
      <c r="M204" s="185"/>
      <c r="T204" s="186"/>
      <c r="AT204" s="181" t="s">
        <v>173</v>
      </c>
      <c r="AU204" s="181" t="s">
        <v>90</v>
      </c>
      <c r="AV204" s="14" t="s">
        <v>177</v>
      </c>
      <c r="AW204" s="14" t="s">
        <v>32</v>
      </c>
      <c r="AX204" s="14" t="s">
        <v>80</v>
      </c>
      <c r="AY204" s="181" t="s">
        <v>165</v>
      </c>
    </row>
    <row r="205" spans="2:65" s="15" customFormat="1">
      <c r="B205" s="187"/>
      <c r="D205" s="167" t="s">
        <v>173</v>
      </c>
      <c r="E205" s="188" t="s">
        <v>1</v>
      </c>
      <c r="F205" s="189" t="s">
        <v>178</v>
      </c>
      <c r="H205" s="190">
        <v>9.5060000000000002</v>
      </c>
      <c r="I205" s="191"/>
      <c r="L205" s="187"/>
      <c r="M205" s="192"/>
      <c r="T205" s="193"/>
      <c r="AT205" s="188" t="s">
        <v>173</v>
      </c>
      <c r="AU205" s="188" t="s">
        <v>90</v>
      </c>
      <c r="AV205" s="15" t="s">
        <v>171</v>
      </c>
      <c r="AW205" s="15" t="s">
        <v>32</v>
      </c>
      <c r="AX205" s="15" t="s">
        <v>88</v>
      </c>
      <c r="AY205" s="188" t="s">
        <v>165</v>
      </c>
    </row>
    <row r="206" spans="2:65" s="1" customFormat="1" ht="16.5" customHeight="1">
      <c r="B206" s="34"/>
      <c r="C206" s="154" t="s">
        <v>267</v>
      </c>
      <c r="D206" s="154" t="s">
        <v>167</v>
      </c>
      <c r="E206" s="155" t="s">
        <v>268</v>
      </c>
      <c r="F206" s="156" t="s">
        <v>269</v>
      </c>
      <c r="G206" s="157" t="s">
        <v>170</v>
      </c>
      <c r="H206" s="158">
        <v>9.5060000000000002</v>
      </c>
      <c r="I206" s="159"/>
      <c r="J206" s="160">
        <f>ROUND(I206*H206,2)</f>
        <v>0</v>
      </c>
      <c r="K206" s="161"/>
      <c r="L206" s="34"/>
      <c r="M206" s="162" t="s">
        <v>1</v>
      </c>
      <c r="N206" s="127" t="s">
        <v>45</v>
      </c>
      <c r="P206" s="163">
        <f>O206*H206</f>
        <v>0</v>
      </c>
      <c r="Q206" s="163">
        <v>0</v>
      </c>
      <c r="R206" s="163">
        <f>Q206*H206</f>
        <v>0</v>
      </c>
      <c r="S206" s="163">
        <v>0</v>
      </c>
      <c r="T206" s="164">
        <f>S206*H206</f>
        <v>0</v>
      </c>
      <c r="AR206" s="165" t="s">
        <v>171</v>
      </c>
      <c r="AT206" s="165" t="s">
        <v>167</v>
      </c>
      <c r="AU206" s="165" t="s">
        <v>90</v>
      </c>
      <c r="AY206" s="17" t="s">
        <v>165</v>
      </c>
      <c r="BE206" s="96">
        <f>IF(N206="základní",J206,0)</f>
        <v>0</v>
      </c>
      <c r="BF206" s="96">
        <f>IF(N206="snížená",J206,0)</f>
        <v>0</v>
      </c>
      <c r="BG206" s="96">
        <f>IF(N206="zákl. přenesená",J206,0)</f>
        <v>0</v>
      </c>
      <c r="BH206" s="96">
        <f>IF(N206="sníž. přenesená",J206,0)</f>
        <v>0</v>
      </c>
      <c r="BI206" s="96">
        <f>IF(N206="nulová",J206,0)</f>
        <v>0</v>
      </c>
      <c r="BJ206" s="17" t="s">
        <v>88</v>
      </c>
      <c r="BK206" s="96">
        <f>ROUND(I206*H206,2)</f>
        <v>0</v>
      </c>
      <c r="BL206" s="17" t="s">
        <v>171</v>
      </c>
      <c r="BM206" s="165" t="s">
        <v>270</v>
      </c>
    </row>
    <row r="207" spans="2:65" s="12" customFormat="1">
      <c r="B207" s="166"/>
      <c r="D207" s="167" t="s">
        <v>173</v>
      </c>
      <c r="E207" s="168" t="s">
        <v>1</v>
      </c>
      <c r="F207" s="169" t="s">
        <v>265</v>
      </c>
      <c r="H207" s="168" t="s">
        <v>1</v>
      </c>
      <c r="I207" s="170"/>
      <c r="L207" s="166"/>
      <c r="M207" s="171"/>
      <c r="T207" s="172"/>
      <c r="AT207" s="168" t="s">
        <v>173</v>
      </c>
      <c r="AU207" s="168" t="s">
        <v>90</v>
      </c>
      <c r="AV207" s="12" t="s">
        <v>88</v>
      </c>
      <c r="AW207" s="12" t="s">
        <v>32</v>
      </c>
      <c r="AX207" s="12" t="s">
        <v>80</v>
      </c>
      <c r="AY207" s="168" t="s">
        <v>165</v>
      </c>
    </row>
    <row r="208" spans="2:65" s="13" customFormat="1">
      <c r="B208" s="173"/>
      <c r="D208" s="167" t="s">
        <v>173</v>
      </c>
      <c r="E208" s="174" t="s">
        <v>1</v>
      </c>
      <c r="F208" s="175" t="s">
        <v>266</v>
      </c>
      <c r="H208" s="176">
        <v>9.5060000000000002</v>
      </c>
      <c r="I208" s="177"/>
      <c r="L208" s="173"/>
      <c r="M208" s="178"/>
      <c r="T208" s="179"/>
      <c r="AT208" s="174" t="s">
        <v>173</v>
      </c>
      <c r="AU208" s="174" t="s">
        <v>90</v>
      </c>
      <c r="AV208" s="13" t="s">
        <v>90</v>
      </c>
      <c r="AW208" s="13" t="s">
        <v>32</v>
      </c>
      <c r="AX208" s="13" t="s">
        <v>80</v>
      </c>
      <c r="AY208" s="174" t="s">
        <v>165</v>
      </c>
    </row>
    <row r="209" spans="2:65" s="14" customFormat="1">
      <c r="B209" s="180"/>
      <c r="D209" s="167" t="s">
        <v>173</v>
      </c>
      <c r="E209" s="181" t="s">
        <v>1</v>
      </c>
      <c r="F209" s="182" t="s">
        <v>176</v>
      </c>
      <c r="H209" s="183">
        <v>9.5060000000000002</v>
      </c>
      <c r="I209" s="184"/>
      <c r="L209" s="180"/>
      <c r="M209" s="185"/>
      <c r="T209" s="186"/>
      <c r="AT209" s="181" t="s">
        <v>173</v>
      </c>
      <c r="AU209" s="181" t="s">
        <v>90</v>
      </c>
      <c r="AV209" s="14" t="s">
        <v>177</v>
      </c>
      <c r="AW209" s="14" t="s">
        <v>32</v>
      </c>
      <c r="AX209" s="14" t="s">
        <v>80</v>
      </c>
      <c r="AY209" s="181" t="s">
        <v>165</v>
      </c>
    </row>
    <row r="210" spans="2:65" s="15" customFormat="1">
      <c r="B210" s="187"/>
      <c r="D210" s="167" t="s">
        <v>173</v>
      </c>
      <c r="E210" s="188" t="s">
        <v>1</v>
      </c>
      <c r="F210" s="189" t="s">
        <v>178</v>
      </c>
      <c r="H210" s="190">
        <v>9.5060000000000002</v>
      </c>
      <c r="I210" s="191"/>
      <c r="L210" s="187"/>
      <c r="M210" s="192"/>
      <c r="T210" s="193"/>
      <c r="AT210" s="188" t="s">
        <v>173</v>
      </c>
      <c r="AU210" s="188" t="s">
        <v>90</v>
      </c>
      <c r="AV210" s="15" t="s">
        <v>171</v>
      </c>
      <c r="AW210" s="15" t="s">
        <v>32</v>
      </c>
      <c r="AX210" s="15" t="s">
        <v>88</v>
      </c>
      <c r="AY210" s="188" t="s">
        <v>165</v>
      </c>
    </row>
    <row r="211" spans="2:65" s="11" customFormat="1" ht="22.8" customHeight="1">
      <c r="B211" s="142"/>
      <c r="D211" s="143" t="s">
        <v>79</v>
      </c>
      <c r="E211" s="152" t="s">
        <v>177</v>
      </c>
      <c r="F211" s="152" t="s">
        <v>271</v>
      </c>
      <c r="I211" s="145"/>
      <c r="J211" s="153">
        <f>BK211</f>
        <v>0</v>
      </c>
      <c r="L211" s="142"/>
      <c r="M211" s="147"/>
      <c r="P211" s="148">
        <f>SUM(P212:P225)</f>
        <v>0</v>
      </c>
      <c r="R211" s="148">
        <f>SUM(R212:R225)</f>
        <v>51.327473600000005</v>
      </c>
      <c r="T211" s="149">
        <f>SUM(T212:T225)</f>
        <v>0</v>
      </c>
      <c r="AR211" s="143" t="s">
        <v>88</v>
      </c>
      <c r="AT211" s="150" t="s">
        <v>79</v>
      </c>
      <c r="AU211" s="150" t="s">
        <v>88</v>
      </c>
      <c r="AY211" s="143" t="s">
        <v>165</v>
      </c>
      <c r="BK211" s="151">
        <f>SUM(BK212:BK225)</f>
        <v>0</v>
      </c>
    </row>
    <row r="212" spans="2:65" s="1" customFormat="1" ht="44.25" customHeight="1">
      <c r="B212" s="34"/>
      <c r="C212" s="154" t="s">
        <v>7</v>
      </c>
      <c r="D212" s="154" t="s">
        <v>167</v>
      </c>
      <c r="E212" s="155" t="s">
        <v>272</v>
      </c>
      <c r="F212" s="156" t="s">
        <v>273</v>
      </c>
      <c r="G212" s="157" t="s">
        <v>170</v>
      </c>
      <c r="H212" s="158">
        <v>10.47</v>
      </c>
      <c r="I212" s="159"/>
      <c r="J212" s="160">
        <f>ROUND(I212*H212,2)</f>
        <v>0</v>
      </c>
      <c r="K212" s="161"/>
      <c r="L212" s="34"/>
      <c r="M212" s="162" t="s">
        <v>1</v>
      </c>
      <c r="N212" s="127" t="s">
        <v>45</v>
      </c>
      <c r="P212" s="163">
        <f>O212*H212</f>
        <v>0</v>
      </c>
      <c r="Q212" s="163">
        <v>0.27632000000000001</v>
      </c>
      <c r="R212" s="163">
        <f>Q212*H212</f>
        <v>2.8930704000000005</v>
      </c>
      <c r="S212" s="163">
        <v>0</v>
      </c>
      <c r="T212" s="164">
        <f>S212*H212</f>
        <v>0</v>
      </c>
      <c r="AR212" s="165" t="s">
        <v>171</v>
      </c>
      <c r="AT212" s="165" t="s">
        <v>167</v>
      </c>
      <c r="AU212" s="165" t="s">
        <v>90</v>
      </c>
      <c r="AY212" s="17" t="s">
        <v>165</v>
      </c>
      <c r="BE212" s="96">
        <f>IF(N212="základní",J212,0)</f>
        <v>0</v>
      </c>
      <c r="BF212" s="96">
        <f>IF(N212="snížená",J212,0)</f>
        <v>0</v>
      </c>
      <c r="BG212" s="96">
        <f>IF(N212="zákl. přenesená",J212,0)</f>
        <v>0</v>
      </c>
      <c r="BH212" s="96">
        <f>IF(N212="sníž. přenesená",J212,0)</f>
        <v>0</v>
      </c>
      <c r="BI212" s="96">
        <f>IF(N212="nulová",J212,0)</f>
        <v>0</v>
      </c>
      <c r="BJ212" s="17" t="s">
        <v>88</v>
      </c>
      <c r="BK212" s="96">
        <f>ROUND(I212*H212,2)</f>
        <v>0</v>
      </c>
      <c r="BL212" s="17" t="s">
        <v>171</v>
      </c>
      <c r="BM212" s="165" t="s">
        <v>274</v>
      </c>
    </row>
    <row r="213" spans="2:65" s="12" customFormat="1">
      <c r="B213" s="166"/>
      <c r="D213" s="167" t="s">
        <v>173</v>
      </c>
      <c r="E213" s="168" t="s">
        <v>1</v>
      </c>
      <c r="F213" s="169" t="s">
        <v>275</v>
      </c>
      <c r="H213" s="168" t="s">
        <v>1</v>
      </c>
      <c r="I213" s="170"/>
      <c r="L213" s="166"/>
      <c r="M213" s="171"/>
      <c r="T213" s="172"/>
      <c r="AT213" s="168" t="s">
        <v>173</v>
      </c>
      <c r="AU213" s="168" t="s">
        <v>90</v>
      </c>
      <c r="AV213" s="12" t="s">
        <v>88</v>
      </c>
      <c r="AW213" s="12" t="s">
        <v>32</v>
      </c>
      <c r="AX213" s="12" t="s">
        <v>80</v>
      </c>
      <c r="AY213" s="168" t="s">
        <v>165</v>
      </c>
    </row>
    <row r="214" spans="2:65" s="13" customFormat="1">
      <c r="B214" s="173"/>
      <c r="D214" s="167" t="s">
        <v>173</v>
      </c>
      <c r="E214" s="174" t="s">
        <v>1</v>
      </c>
      <c r="F214" s="175" t="s">
        <v>276</v>
      </c>
      <c r="H214" s="176">
        <v>6.75</v>
      </c>
      <c r="I214" s="177"/>
      <c r="L214" s="173"/>
      <c r="M214" s="178"/>
      <c r="T214" s="179"/>
      <c r="AT214" s="174" t="s">
        <v>173</v>
      </c>
      <c r="AU214" s="174" t="s">
        <v>90</v>
      </c>
      <c r="AV214" s="13" t="s">
        <v>90</v>
      </c>
      <c r="AW214" s="13" t="s">
        <v>32</v>
      </c>
      <c r="AX214" s="13" t="s">
        <v>80</v>
      </c>
      <c r="AY214" s="174" t="s">
        <v>165</v>
      </c>
    </row>
    <row r="215" spans="2:65" s="13" customFormat="1">
      <c r="B215" s="173"/>
      <c r="D215" s="167" t="s">
        <v>173</v>
      </c>
      <c r="E215" s="174" t="s">
        <v>1</v>
      </c>
      <c r="F215" s="175" t="s">
        <v>277</v>
      </c>
      <c r="H215" s="176">
        <v>3.72</v>
      </c>
      <c r="I215" s="177"/>
      <c r="L215" s="173"/>
      <c r="M215" s="178"/>
      <c r="T215" s="179"/>
      <c r="AT215" s="174" t="s">
        <v>173</v>
      </c>
      <c r="AU215" s="174" t="s">
        <v>90</v>
      </c>
      <c r="AV215" s="13" t="s">
        <v>90</v>
      </c>
      <c r="AW215" s="13" t="s">
        <v>32</v>
      </c>
      <c r="AX215" s="13" t="s">
        <v>80</v>
      </c>
      <c r="AY215" s="174" t="s">
        <v>165</v>
      </c>
    </row>
    <row r="216" spans="2:65" s="14" customFormat="1">
      <c r="B216" s="180"/>
      <c r="D216" s="167" t="s">
        <v>173</v>
      </c>
      <c r="E216" s="181" t="s">
        <v>1</v>
      </c>
      <c r="F216" s="182" t="s">
        <v>176</v>
      </c>
      <c r="H216" s="183">
        <v>10.47</v>
      </c>
      <c r="I216" s="184"/>
      <c r="L216" s="180"/>
      <c r="M216" s="185"/>
      <c r="T216" s="186"/>
      <c r="AT216" s="181" t="s">
        <v>173</v>
      </c>
      <c r="AU216" s="181" t="s">
        <v>90</v>
      </c>
      <c r="AV216" s="14" t="s">
        <v>177</v>
      </c>
      <c r="AW216" s="14" t="s">
        <v>32</v>
      </c>
      <c r="AX216" s="14" t="s">
        <v>80</v>
      </c>
      <c r="AY216" s="181" t="s">
        <v>165</v>
      </c>
    </row>
    <row r="217" spans="2:65" s="15" customFormat="1">
      <c r="B217" s="187"/>
      <c r="D217" s="167" t="s">
        <v>173</v>
      </c>
      <c r="E217" s="188" t="s">
        <v>1</v>
      </c>
      <c r="F217" s="189" t="s">
        <v>178</v>
      </c>
      <c r="H217" s="190">
        <v>10.47</v>
      </c>
      <c r="I217" s="191"/>
      <c r="L217" s="187"/>
      <c r="M217" s="192"/>
      <c r="T217" s="193"/>
      <c r="AT217" s="188" t="s">
        <v>173</v>
      </c>
      <c r="AU217" s="188" t="s">
        <v>90</v>
      </c>
      <c r="AV217" s="15" t="s">
        <v>171</v>
      </c>
      <c r="AW217" s="15" t="s">
        <v>32</v>
      </c>
      <c r="AX217" s="15" t="s">
        <v>88</v>
      </c>
      <c r="AY217" s="188" t="s">
        <v>165</v>
      </c>
    </row>
    <row r="218" spans="2:65" s="1" customFormat="1" ht="33" customHeight="1">
      <c r="B218" s="34"/>
      <c r="C218" s="154" t="s">
        <v>278</v>
      </c>
      <c r="D218" s="154" t="s">
        <v>167</v>
      </c>
      <c r="E218" s="155" t="s">
        <v>279</v>
      </c>
      <c r="F218" s="156" t="s">
        <v>280</v>
      </c>
      <c r="G218" s="157" t="s">
        <v>170</v>
      </c>
      <c r="H218" s="158">
        <v>173.44</v>
      </c>
      <c r="I218" s="159"/>
      <c r="J218" s="160">
        <f>ROUND(I218*H218,2)</f>
        <v>0</v>
      </c>
      <c r="K218" s="161"/>
      <c r="L218" s="34"/>
      <c r="M218" s="162" t="s">
        <v>1</v>
      </c>
      <c r="N218" s="127" t="s">
        <v>45</v>
      </c>
      <c r="P218" s="163">
        <f>O218*H218</f>
        <v>0</v>
      </c>
      <c r="Q218" s="163">
        <v>0.26878000000000002</v>
      </c>
      <c r="R218" s="163">
        <f>Q218*H218</f>
        <v>46.617203200000006</v>
      </c>
      <c r="S218" s="163">
        <v>0</v>
      </c>
      <c r="T218" s="164">
        <f>S218*H218</f>
        <v>0</v>
      </c>
      <c r="AR218" s="165" t="s">
        <v>171</v>
      </c>
      <c r="AT218" s="165" t="s">
        <v>167</v>
      </c>
      <c r="AU218" s="165" t="s">
        <v>90</v>
      </c>
      <c r="AY218" s="17" t="s">
        <v>165</v>
      </c>
      <c r="BE218" s="96">
        <f>IF(N218="základní",J218,0)</f>
        <v>0</v>
      </c>
      <c r="BF218" s="96">
        <f>IF(N218="snížená",J218,0)</f>
        <v>0</v>
      </c>
      <c r="BG218" s="96">
        <f>IF(N218="zákl. přenesená",J218,0)</f>
        <v>0</v>
      </c>
      <c r="BH218" s="96">
        <f>IF(N218="sníž. přenesená",J218,0)</f>
        <v>0</v>
      </c>
      <c r="BI218" s="96">
        <f>IF(N218="nulová",J218,0)</f>
        <v>0</v>
      </c>
      <c r="BJ218" s="17" t="s">
        <v>88</v>
      </c>
      <c r="BK218" s="96">
        <f>ROUND(I218*H218,2)</f>
        <v>0</v>
      </c>
      <c r="BL218" s="17" t="s">
        <v>171</v>
      </c>
      <c r="BM218" s="165" t="s">
        <v>281</v>
      </c>
    </row>
    <row r="219" spans="2:65" s="12" customFormat="1">
      <c r="B219" s="166"/>
      <c r="D219" s="167" t="s">
        <v>173</v>
      </c>
      <c r="E219" s="168" t="s">
        <v>1</v>
      </c>
      <c r="F219" s="169" t="s">
        <v>282</v>
      </c>
      <c r="H219" s="168" t="s">
        <v>1</v>
      </c>
      <c r="I219" s="170"/>
      <c r="L219" s="166"/>
      <c r="M219" s="171"/>
      <c r="T219" s="172"/>
      <c r="AT219" s="168" t="s">
        <v>173</v>
      </c>
      <c r="AU219" s="168" t="s">
        <v>90</v>
      </c>
      <c r="AV219" s="12" t="s">
        <v>88</v>
      </c>
      <c r="AW219" s="12" t="s">
        <v>32</v>
      </c>
      <c r="AX219" s="12" t="s">
        <v>80</v>
      </c>
      <c r="AY219" s="168" t="s">
        <v>165</v>
      </c>
    </row>
    <row r="220" spans="2:65" s="13" customFormat="1">
      <c r="B220" s="173"/>
      <c r="D220" s="167" t="s">
        <v>173</v>
      </c>
      <c r="E220" s="174" t="s">
        <v>1</v>
      </c>
      <c r="F220" s="175" t="s">
        <v>283</v>
      </c>
      <c r="H220" s="176">
        <v>173.44</v>
      </c>
      <c r="I220" s="177"/>
      <c r="L220" s="173"/>
      <c r="M220" s="178"/>
      <c r="T220" s="179"/>
      <c r="AT220" s="174" t="s">
        <v>173</v>
      </c>
      <c r="AU220" s="174" t="s">
        <v>90</v>
      </c>
      <c r="AV220" s="13" t="s">
        <v>90</v>
      </c>
      <c r="AW220" s="13" t="s">
        <v>32</v>
      </c>
      <c r="AX220" s="13" t="s">
        <v>80</v>
      </c>
      <c r="AY220" s="174" t="s">
        <v>165</v>
      </c>
    </row>
    <row r="221" spans="2:65" s="14" customFormat="1">
      <c r="B221" s="180"/>
      <c r="D221" s="167" t="s">
        <v>173</v>
      </c>
      <c r="E221" s="181" t="s">
        <v>1</v>
      </c>
      <c r="F221" s="182" t="s">
        <v>176</v>
      </c>
      <c r="H221" s="183">
        <v>173.44</v>
      </c>
      <c r="I221" s="184"/>
      <c r="L221" s="180"/>
      <c r="M221" s="185"/>
      <c r="T221" s="186"/>
      <c r="AT221" s="181" t="s">
        <v>173</v>
      </c>
      <c r="AU221" s="181" t="s">
        <v>90</v>
      </c>
      <c r="AV221" s="14" t="s">
        <v>177</v>
      </c>
      <c r="AW221" s="14" t="s">
        <v>32</v>
      </c>
      <c r="AX221" s="14" t="s">
        <v>80</v>
      </c>
      <c r="AY221" s="181" t="s">
        <v>165</v>
      </c>
    </row>
    <row r="222" spans="2:65" s="15" customFormat="1">
      <c r="B222" s="187"/>
      <c r="D222" s="167" t="s">
        <v>173</v>
      </c>
      <c r="E222" s="188" t="s">
        <v>1</v>
      </c>
      <c r="F222" s="189" t="s">
        <v>178</v>
      </c>
      <c r="H222" s="190">
        <v>173.44</v>
      </c>
      <c r="I222" s="191"/>
      <c r="L222" s="187"/>
      <c r="M222" s="192"/>
      <c r="T222" s="193"/>
      <c r="AT222" s="188" t="s">
        <v>173</v>
      </c>
      <c r="AU222" s="188" t="s">
        <v>90</v>
      </c>
      <c r="AV222" s="15" t="s">
        <v>171</v>
      </c>
      <c r="AW222" s="15" t="s">
        <v>32</v>
      </c>
      <c r="AX222" s="15" t="s">
        <v>88</v>
      </c>
      <c r="AY222" s="188" t="s">
        <v>165</v>
      </c>
    </row>
    <row r="223" spans="2:65" s="1" customFormat="1" ht="16.5" customHeight="1">
      <c r="B223" s="34"/>
      <c r="C223" s="154" t="s">
        <v>284</v>
      </c>
      <c r="D223" s="154" t="s">
        <v>167</v>
      </c>
      <c r="E223" s="155" t="s">
        <v>285</v>
      </c>
      <c r="F223" s="156" t="s">
        <v>286</v>
      </c>
      <c r="G223" s="157" t="s">
        <v>181</v>
      </c>
      <c r="H223" s="158">
        <v>8</v>
      </c>
      <c r="I223" s="159"/>
      <c r="J223" s="160">
        <f>ROUND(I223*H223,2)</f>
        <v>0</v>
      </c>
      <c r="K223" s="161"/>
      <c r="L223" s="34"/>
      <c r="M223" s="162" t="s">
        <v>1</v>
      </c>
      <c r="N223" s="127" t="s">
        <v>45</v>
      </c>
      <c r="P223" s="163">
        <f>O223*H223</f>
        <v>0</v>
      </c>
      <c r="Q223" s="163">
        <v>4.555E-2</v>
      </c>
      <c r="R223" s="163">
        <f>Q223*H223</f>
        <v>0.3644</v>
      </c>
      <c r="S223" s="163">
        <v>0</v>
      </c>
      <c r="T223" s="164">
        <f>S223*H223</f>
        <v>0</v>
      </c>
      <c r="AR223" s="165" t="s">
        <v>171</v>
      </c>
      <c r="AT223" s="165" t="s">
        <v>167</v>
      </c>
      <c r="AU223" s="165" t="s">
        <v>90</v>
      </c>
      <c r="AY223" s="17" t="s">
        <v>165</v>
      </c>
      <c r="BE223" s="96">
        <f>IF(N223="základní",J223,0)</f>
        <v>0</v>
      </c>
      <c r="BF223" s="96">
        <f>IF(N223="snížená",J223,0)</f>
        <v>0</v>
      </c>
      <c r="BG223" s="96">
        <f>IF(N223="zákl. přenesená",J223,0)</f>
        <v>0</v>
      </c>
      <c r="BH223" s="96">
        <f>IF(N223="sníž. přenesená",J223,0)</f>
        <v>0</v>
      </c>
      <c r="BI223" s="96">
        <f>IF(N223="nulová",J223,0)</f>
        <v>0</v>
      </c>
      <c r="BJ223" s="17" t="s">
        <v>88</v>
      </c>
      <c r="BK223" s="96">
        <f>ROUND(I223*H223,2)</f>
        <v>0</v>
      </c>
      <c r="BL223" s="17" t="s">
        <v>171</v>
      </c>
      <c r="BM223" s="165" t="s">
        <v>287</v>
      </c>
    </row>
    <row r="224" spans="2:65" s="1" customFormat="1" ht="16.5" customHeight="1">
      <c r="B224" s="34"/>
      <c r="C224" s="154" t="s">
        <v>288</v>
      </c>
      <c r="D224" s="154" t="s">
        <v>167</v>
      </c>
      <c r="E224" s="155" t="s">
        <v>289</v>
      </c>
      <c r="F224" s="156" t="s">
        <v>290</v>
      </c>
      <c r="G224" s="157" t="s">
        <v>181</v>
      </c>
      <c r="H224" s="158">
        <v>8</v>
      </c>
      <c r="I224" s="159"/>
      <c r="J224" s="160">
        <f>ROUND(I224*H224,2)</f>
        <v>0</v>
      </c>
      <c r="K224" s="161"/>
      <c r="L224" s="34"/>
      <c r="M224" s="162" t="s">
        <v>1</v>
      </c>
      <c r="N224" s="127" t="s">
        <v>45</v>
      </c>
      <c r="P224" s="163">
        <f>O224*H224</f>
        <v>0</v>
      </c>
      <c r="Q224" s="163">
        <v>5.4550000000000001E-2</v>
      </c>
      <c r="R224" s="163">
        <f>Q224*H224</f>
        <v>0.43640000000000001</v>
      </c>
      <c r="S224" s="163">
        <v>0</v>
      </c>
      <c r="T224" s="164">
        <f>S224*H224</f>
        <v>0</v>
      </c>
      <c r="AR224" s="165" t="s">
        <v>171</v>
      </c>
      <c r="AT224" s="165" t="s">
        <v>167</v>
      </c>
      <c r="AU224" s="165" t="s">
        <v>90</v>
      </c>
      <c r="AY224" s="17" t="s">
        <v>165</v>
      </c>
      <c r="BE224" s="96">
        <f>IF(N224="základní",J224,0)</f>
        <v>0</v>
      </c>
      <c r="BF224" s="96">
        <f>IF(N224="snížená",J224,0)</f>
        <v>0</v>
      </c>
      <c r="BG224" s="96">
        <f>IF(N224="zákl. přenesená",J224,0)</f>
        <v>0</v>
      </c>
      <c r="BH224" s="96">
        <f>IF(N224="sníž. přenesená",J224,0)</f>
        <v>0</v>
      </c>
      <c r="BI224" s="96">
        <f>IF(N224="nulová",J224,0)</f>
        <v>0</v>
      </c>
      <c r="BJ224" s="17" t="s">
        <v>88</v>
      </c>
      <c r="BK224" s="96">
        <f>ROUND(I224*H224,2)</f>
        <v>0</v>
      </c>
      <c r="BL224" s="17" t="s">
        <v>171</v>
      </c>
      <c r="BM224" s="165" t="s">
        <v>291</v>
      </c>
    </row>
    <row r="225" spans="2:65" s="1" customFormat="1" ht="16.5" customHeight="1">
      <c r="B225" s="34"/>
      <c r="C225" s="154" t="s">
        <v>292</v>
      </c>
      <c r="D225" s="154" t="s">
        <v>167</v>
      </c>
      <c r="E225" s="155" t="s">
        <v>293</v>
      </c>
      <c r="F225" s="156" t="s">
        <v>294</v>
      </c>
      <c r="G225" s="157" t="s">
        <v>181</v>
      </c>
      <c r="H225" s="158">
        <v>8</v>
      </c>
      <c r="I225" s="159"/>
      <c r="J225" s="160">
        <f>ROUND(I225*H225,2)</f>
        <v>0</v>
      </c>
      <c r="K225" s="161"/>
      <c r="L225" s="34"/>
      <c r="M225" s="162" t="s">
        <v>1</v>
      </c>
      <c r="N225" s="127" t="s">
        <v>45</v>
      </c>
      <c r="P225" s="163">
        <f>O225*H225</f>
        <v>0</v>
      </c>
      <c r="Q225" s="163">
        <v>0.12705</v>
      </c>
      <c r="R225" s="163">
        <f>Q225*H225</f>
        <v>1.0164</v>
      </c>
      <c r="S225" s="163">
        <v>0</v>
      </c>
      <c r="T225" s="164">
        <f>S225*H225</f>
        <v>0</v>
      </c>
      <c r="AR225" s="165" t="s">
        <v>171</v>
      </c>
      <c r="AT225" s="165" t="s">
        <v>167</v>
      </c>
      <c r="AU225" s="165" t="s">
        <v>90</v>
      </c>
      <c r="AY225" s="17" t="s">
        <v>165</v>
      </c>
      <c r="BE225" s="96">
        <f>IF(N225="základní",J225,0)</f>
        <v>0</v>
      </c>
      <c r="BF225" s="96">
        <f>IF(N225="snížená",J225,0)</f>
        <v>0</v>
      </c>
      <c r="BG225" s="96">
        <f>IF(N225="zákl. přenesená",J225,0)</f>
        <v>0</v>
      </c>
      <c r="BH225" s="96">
        <f>IF(N225="sníž. přenesená",J225,0)</f>
        <v>0</v>
      </c>
      <c r="BI225" s="96">
        <f>IF(N225="nulová",J225,0)</f>
        <v>0</v>
      </c>
      <c r="BJ225" s="17" t="s">
        <v>88</v>
      </c>
      <c r="BK225" s="96">
        <f>ROUND(I225*H225,2)</f>
        <v>0</v>
      </c>
      <c r="BL225" s="17" t="s">
        <v>171</v>
      </c>
      <c r="BM225" s="165" t="s">
        <v>295</v>
      </c>
    </row>
    <row r="226" spans="2:65" s="11" customFormat="1" ht="22.8" customHeight="1">
      <c r="B226" s="142"/>
      <c r="D226" s="143" t="s">
        <v>79</v>
      </c>
      <c r="E226" s="152" t="s">
        <v>171</v>
      </c>
      <c r="F226" s="152" t="s">
        <v>296</v>
      </c>
      <c r="I226" s="145"/>
      <c r="J226" s="153">
        <f>BK226</f>
        <v>0</v>
      </c>
      <c r="L226" s="142"/>
      <c r="M226" s="147"/>
      <c r="P226" s="148">
        <f>SUM(P227:P240)</f>
        <v>0</v>
      </c>
      <c r="R226" s="148">
        <f>SUM(R227:R240)</f>
        <v>7.4664961400000012</v>
      </c>
      <c r="T226" s="149">
        <f>SUM(T227:T240)</f>
        <v>0</v>
      </c>
      <c r="AR226" s="143" t="s">
        <v>88</v>
      </c>
      <c r="AT226" s="150" t="s">
        <v>79</v>
      </c>
      <c r="AU226" s="150" t="s">
        <v>88</v>
      </c>
      <c r="AY226" s="143" t="s">
        <v>165</v>
      </c>
      <c r="BK226" s="151">
        <f>SUM(BK227:BK240)</f>
        <v>0</v>
      </c>
    </row>
    <row r="227" spans="2:65" s="1" customFormat="1" ht="24.15" customHeight="1">
      <c r="B227" s="34"/>
      <c r="C227" s="154" t="s">
        <v>297</v>
      </c>
      <c r="D227" s="154" t="s">
        <v>167</v>
      </c>
      <c r="E227" s="155" t="s">
        <v>298</v>
      </c>
      <c r="F227" s="156" t="s">
        <v>299</v>
      </c>
      <c r="G227" s="157" t="s">
        <v>188</v>
      </c>
      <c r="H227" s="158">
        <v>2.0390000000000001</v>
      </c>
      <c r="I227" s="159"/>
      <c r="J227" s="160">
        <f>ROUND(I227*H227,2)</f>
        <v>0</v>
      </c>
      <c r="K227" s="161"/>
      <c r="L227" s="34"/>
      <c r="M227" s="162" t="s">
        <v>1</v>
      </c>
      <c r="N227" s="127" t="s">
        <v>45</v>
      </c>
      <c r="P227" s="163">
        <f>O227*H227</f>
        <v>0</v>
      </c>
      <c r="Q227" s="163">
        <v>2.5019800000000001</v>
      </c>
      <c r="R227" s="163">
        <f>Q227*H227</f>
        <v>5.1015372200000009</v>
      </c>
      <c r="S227" s="163">
        <v>0</v>
      </c>
      <c r="T227" s="164">
        <f>S227*H227</f>
        <v>0</v>
      </c>
      <c r="AR227" s="165" t="s">
        <v>171</v>
      </c>
      <c r="AT227" s="165" t="s">
        <v>167</v>
      </c>
      <c r="AU227" s="165" t="s">
        <v>90</v>
      </c>
      <c r="AY227" s="17" t="s">
        <v>165</v>
      </c>
      <c r="BE227" s="96">
        <f>IF(N227="základní",J227,0)</f>
        <v>0</v>
      </c>
      <c r="BF227" s="96">
        <f>IF(N227="snížená",J227,0)</f>
        <v>0</v>
      </c>
      <c r="BG227" s="96">
        <f>IF(N227="zákl. přenesená",J227,0)</f>
        <v>0</v>
      </c>
      <c r="BH227" s="96">
        <f>IF(N227="sníž. přenesená",J227,0)</f>
        <v>0</v>
      </c>
      <c r="BI227" s="96">
        <f>IF(N227="nulová",J227,0)</f>
        <v>0</v>
      </c>
      <c r="BJ227" s="17" t="s">
        <v>88</v>
      </c>
      <c r="BK227" s="96">
        <f>ROUND(I227*H227,2)</f>
        <v>0</v>
      </c>
      <c r="BL227" s="17" t="s">
        <v>171</v>
      </c>
      <c r="BM227" s="165" t="s">
        <v>300</v>
      </c>
    </row>
    <row r="228" spans="2:65" s="12" customFormat="1">
      <c r="B228" s="166"/>
      <c r="D228" s="167" t="s">
        <v>173</v>
      </c>
      <c r="E228" s="168" t="s">
        <v>1</v>
      </c>
      <c r="F228" s="169" t="s">
        <v>301</v>
      </c>
      <c r="H228" s="168" t="s">
        <v>1</v>
      </c>
      <c r="I228" s="170"/>
      <c r="L228" s="166"/>
      <c r="M228" s="171"/>
      <c r="T228" s="172"/>
      <c r="AT228" s="168" t="s">
        <v>173</v>
      </c>
      <c r="AU228" s="168" t="s">
        <v>90</v>
      </c>
      <c r="AV228" s="12" t="s">
        <v>88</v>
      </c>
      <c r="AW228" s="12" t="s">
        <v>32</v>
      </c>
      <c r="AX228" s="12" t="s">
        <v>80</v>
      </c>
      <c r="AY228" s="168" t="s">
        <v>165</v>
      </c>
    </row>
    <row r="229" spans="2:65" s="13" customFormat="1">
      <c r="B229" s="173"/>
      <c r="D229" s="167" t="s">
        <v>173</v>
      </c>
      <c r="E229" s="174" t="s">
        <v>1</v>
      </c>
      <c r="F229" s="175" t="s">
        <v>302</v>
      </c>
      <c r="H229" s="176">
        <v>2.0390000000000001</v>
      </c>
      <c r="I229" s="177"/>
      <c r="L229" s="173"/>
      <c r="M229" s="178"/>
      <c r="T229" s="179"/>
      <c r="AT229" s="174" t="s">
        <v>173</v>
      </c>
      <c r="AU229" s="174" t="s">
        <v>90</v>
      </c>
      <c r="AV229" s="13" t="s">
        <v>90</v>
      </c>
      <c r="AW229" s="13" t="s">
        <v>32</v>
      </c>
      <c r="AX229" s="13" t="s">
        <v>80</v>
      </c>
      <c r="AY229" s="174" t="s">
        <v>165</v>
      </c>
    </row>
    <row r="230" spans="2:65" s="14" customFormat="1">
      <c r="B230" s="180"/>
      <c r="D230" s="167" t="s">
        <v>173</v>
      </c>
      <c r="E230" s="181" t="s">
        <v>1</v>
      </c>
      <c r="F230" s="182" t="s">
        <v>176</v>
      </c>
      <c r="H230" s="183">
        <v>2.0390000000000001</v>
      </c>
      <c r="I230" s="184"/>
      <c r="L230" s="180"/>
      <c r="M230" s="185"/>
      <c r="T230" s="186"/>
      <c r="AT230" s="181" t="s">
        <v>173</v>
      </c>
      <c r="AU230" s="181" t="s">
        <v>90</v>
      </c>
      <c r="AV230" s="14" t="s">
        <v>177</v>
      </c>
      <c r="AW230" s="14" t="s">
        <v>32</v>
      </c>
      <c r="AX230" s="14" t="s">
        <v>80</v>
      </c>
      <c r="AY230" s="181" t="s">
        <v>165</v>
      </c>
    </row>
    <row r="231" spans="2:65" s="15" customFormat="1">
      <c r="B231" s="187"/>
      <c r="D231" s="167" t="s">
        <v>173</v>
      </c>
      <c r="E231" s="188" t="s">
        <v>1</v>
      </c>
      <c r="F231" s="189" t="s">
        <v>178</v>
      </c>
      <c r="H231" s="190">
        <v>2.0390000000000001</v>
      </c>
      <c r="I231" s="191"/>
      <c r="L231" s="187"/>
      <c r="M231" s="192"/>
      <c r="T231" s="193"/>
      <c r="AT231" s="188" t="s">
        <v>173</v>
      </c>
      <c r="AU231" s="188" t="s">
        <v>90</v>
      </c>
      <c r="AV231" s="15" t="s">
        <v>171</v>
      </c>
      <c r="AW231" s="15" t="s">
        <v>32</v>
      </c>
      <c r="AX231" s="15" t="s">
        <v>88</v>
      </c>
      <c r="AY231" s="188" t="s">
        <v>165</v>
      </c>
    </row>
    <row r="232" spans="2:65" s="1" customFormat="1" ht="24.15" customHeight="1">
      <c r="B232" s="34"/>
      <c r="C232" s="154" t="s">
        <v>303</v>
      </c>
      <c r="D232" s="154" t="s">
        <v>167</v>
      </c>
      <c r="E232" s="155" t="s">
        <v>304</v>
      </c>
      <c r="F232" s="156" t="s">
        <v>305</v>
      </c>
      <c r="G232" s="157" t="s">
        <v>306</v>
      </c>
      <c r="H232" s="158">
        <v>53.09</v>
      </c>
      <c r="I232" s="159"/>
      <c r="J232" s="160">
        <f>ROUND(I232*H232,2)</f>
        <v>0</v>
      </c>
      <c r="K232" s="161"/>
      <c r="L232" s="34"/>
      <c r="M232" s="162" t="s">
        <v>1</v>
      </c>
      <c r="N232" s="127" t="s">
        <v>45</v>
      </c>
      <c r="P232" s="163">
        <f>O232*H232</f>
        <v>0</v>
      </c>
      <c r="Q232" s="163">
        <v>4.1730000000000003E-2</v>
      </c>
      <c r="R232" s="163">
        <f>Q232*H232</f>
        <v>2.2154457000000005</v>
      </c>
      <c r="S232" s="163">
        <v>0</v>
      </c>
      <c r="T232" s="164">
        <f>S232*H232</f>
        <v>0</v>
      </c>
      <c r="AR232" s="165" t="s">
        <v>171</v>
      </c>
      <c r="AT232" s="165" t="s">
        <v>167</v>
      </c>
      <c r="AU232" s="165" t="s">
        <v>90</v>
      </c>
      <c r="AY232" s="17" t="s">
        <v>165</v>
      </c>
      <c r="BE232" s="96">
        <f>IF(N232="základní",J232,0)</f>
        <v>0</v>
      </c>
      <c r="BF232" s="96">
        <f>IF(N232="snížená",J232,0)</f>
        <v>0</v>
      </c>
      <c r="BG232" s="96">
        <f>IF(N232="zákl. přenesená",J232,0)</f>
        <v>0</v>
      </c>
      <c r="BH232" s="96">
        <f>IF(N232="sníž. přenesená",J232,0)</f>
        <v>0</v>
      </c>
      <c r="BI232" s="96">
        <f>IF(N232="nulová",J232,0)</f>
        <v>0</v>
      </c>
      <c r="BJ232" s="17" t="s">
        <v>88</v>
      </c>
      <c r="BK232" s="96">
        <f>ROUND(I232*H232,2)</f>
        <v>0</v>
      </c>
      <c r="BL232" s="17" t="s">
        <v>171</v>
      </c>
      <c r="BM232" s="165" t="s">
        <v>307</v>
      </c>
    </row>
    <row r="233" spans="2:65" s="13" customFormat="1">
      <c r="B233" s="173"/>
      <c r="D233" s="167" t="s">
        <v>173</v>
      </c>
      <c r="E233" s="174" t="s">
        <v>1</v>
      </c>
      <c r="F233" s="175" t="s">
        <v>308</v>
      </c>
      <c r="H233" s="176">
        <v>53.09</v>
      </c>
      <c r="I233" s="177"/>
      <c r="L233" s="173"/>
      <c r="M233" s="178"/>
      <c r="T233" s="179"/>
      <c r="AT233" s="174" t="s">
        <v>173</v>
      </c>
      <c r="AU233" s="174" t="s">
        <v>90</v>
      </c>
      <c r="AV233" s="13" t="s">
        <v>90</v>
      </c>
      <c r="AW233" s="13" t="s">
        <v>32</v>
      </c>
      <c r="AX233" s="13" t="s">
        <v>80</v>
      </c>
      <c r="AY233" s="174" t="s">
        <v>165</v>
      </c>
    </row>
    <row r="234" spans="2:65" s="14" customFormat="1">
      <c r="B234" s="180"/>
      <c r="D234" s="167" t="s">
        <v>173</v>
      </c>
      <c r="E234" s="181" t="s">
        <v>1</v>
      </c>
      <c r="F234" s="182" t="s">
        <v>176</v>
      </c>
      <c r="H234" s="183">
        <v>53.09</v>
      </c>
      <c r="I234" s="184"/>
      <c r="L234" s="180"/>
      <c r="M234" s="185"/>
      <c r="T234" s="186"/>
      <c r="AT234" s="181" t="s">
        <v>173</v>
      </c>
      <c r="AU234" s="181" t="s">
        <v>90</v>
      </c>
      <c r="AV234" s="14" t="s">
        <v>177</v>
      </c>
      <c r="AW234" s="14" t="s">
        <v>32</v>
      </c>
      <c r="AX234" s="14" t="s">
        <v>80</v>
      </c>
      <c r="AY234" s="181" t="s">
        <v>165</v>
      </c>
    </row>
    <row r="235" spans="2:65" s="15" customFormat="1">
      <c r="B235" s="187"/>
      <c r="D235" s="167" t="s">
        <v>173</v>
      </c>
      <c r="E235" s="188" t="s">
        <v>1</v>
      </c>
      <c r="F235" s="189" t="s">
        <v>178</v>
      </c>
      <c r="H235" s="190">
        <v>53.09</v>
      </c>
      <c r="I235" s="191"/>
      <c r="L235" s="187"/>
      <c r="M235" s="192"/>
      <c r="T235" s="193"/>
      <c r="AT235" s="188" t="s">
        <v>173</v>
      </c>
      <c r="AU235" s="188" t="s">
        <v>90</v>
      </c>
      <c r="AV235" s="15" t="s">
        <v>171</v>
      </c>
      <c r="AW235" s="15" t="s">
        <v>32</v>
      </c>
      <c r="AX235" s="15" t="s">
        <v>88</v>
      </c>
      <c r="AY235" s="188" t="s">
        <v>165</v>
      </c>
    </row>
    <row r="236" spans="2:65" s="1" customFormat="1" ht="24.15" customHeight="1">
      <c r="B236" s="34"/>
      <c r="C236" s="154" t="s">
        <v>309</v>
      </c>
      <c r="D236" s="154" t="s">
        <v>167</v>
      </c>
      <c r="E236" s="155" t="s">
        <v>310</v>
      </c>
      <c r="F236" s="156" t="s">
        <v>311</v>
      </c>
      <c r="G236" s="157" t="s">
        <v>250</v>
      </c>
      <c r="H236" s="158">
        <v>0.14199999999999999</v>
      </c>
      <c r="I236" s="159"/>
      <c r="J236" s="160">
        <f>ROUND(I236*H236,2)</f>
        <v>0</v>
      </c>
      <c r="K236" s="161"/>
      <c r="L236" s="34"/>
      <c r="M236" s="162" t="s">
        <v>1</v>
      </c>
      <c r="N236" s="127" t="s">
        <v>45</v>
      </c>
      <c r="P236" s="163">
        <f>O236*H236</f>
        <v>0</v>
      </c>
      <c r="Q236" s="163">
        <v>1.05291</v>
      </c>
      <c r="R236" s="163">
        <f>Q236*H236</f>
        <v>0.14951322</v>
      </c>
      <c r="S236" s="163">
        <v>0</v>
      </c>
      <c r="T236" s="164">
        <f>S236*H236</f>
        <v>0</v>
      </c>
      <c r="AR236" s="165" t="s">
        <v>171</v>
      </c>
      <c r="AT236" s="165" t="s">
        <v>167</v>
      </c>
      <c r="AU236" s="165" t="s">
        <v>90</v>
      </c>
      <c r="AY236" s="17" t="s">
        <v>165</v>
      </c>
      <c r="BE236" s="96">
        <f>IF(N236="základní",J236,0)</f>
        <v>0</v>
      </c>
      <c r="BF236" s="96">
        <f>IF(N236="snížená",J236,0)</f>
        <v>0</v>
      </c>
      <c r="BG236" s="96">
        <f>IF(N236="zákl. přenesená",J236,0)</f>
        <v>0</v>
      </c>
      <c r="BH236" s="96">
        <f>IF(N236="sníž. přenesená",J236,0)</f>
        <v>0</v>
      </c>
      <c r="BI236" s="96">
        <f>IF(N236="nulová",J236,0)</f>
        <v>0</v>
      </c>
      <c r="BJ236" s="17" t="s">
        <v>88</v>
      </c>
      <c r="BK236" s="96">
        <f>ROUND(I236*H236,2)</f>
        <v>0</v>
      </c>
      <c r="BL236" s="17" t="s">
        <v>171</v>
      </c>
      <c r="BM236" s="165" t="s">
        <v>312</v>
      </c>
    </row>
    <row r="237" spans="2:65" s="12" customFormat="1">
      <c r="B237" s="166"/>
      <c r="D237" s="167" t="s">
        <v>173</v>
      </c>
      <c r="E237" s="168" t="s">
        <v>1</v>
      </c>
      <c r="F237" s="169" t="s">
        <v>313</v>
      </c>
      <c r="H237" s="168" t="s">
        <v>1</v>
      </c>
      <c r="I237" s="170"/>
      <c r="L237" s="166"/>
      <c r="M237" s="171"/>
      <c r="T237" s="172"/>
      <c r="AT237" s="168" t="s">
        <v>173</v>
      </c>
      <c r="AU237" s="168" t="s">
        <v>90</v>
      </c>
      <c r="AV237" s="12" t="s">
        <v>88</v>
      </c>
      <c r="AW237" s="12" t="s">
        <v>32</v>
      </c>
      <c r="AX237" s="12" t="s">
        <v>80</v>
      </c>
      <c r="AY237" s="168" t="s">
        <v>165</v>
      </c>
    </row>
    <row r="238" spans="2:65" s="13" customFormat="1">
      <c r="B238" s="173"/>
      <c r="D238" s="167" t="s">
        <v>173</v>
      </c>
      <c r="E238" s="174" t="s">
        <v>1</v>
      </c>
      <c r="F238" s="175" t="s">
        <v>314</v>
      </c>
      <c r="H238" s="176">
        <v>0.14199999999999999</v>
      </c>
      <c r="I238" s="177"/>
      <c r="L238" s="173"/>
      <c r="M238" s="178"/>
      <c r="T238" s="179"/>
      <c r="AT238" s="174" t="s">
        <v>173</v>
      </c>
      <c r="AU238" s="174" t="s">
        <v>90</v>
      </c>
      <c r="AV238" s="13" t="s">
        <v>90</v>
      </c>
      <c r="AW238" s="13" t="s">
        <v>32</v>
      </c>
      <c r="AX238" s="13" t="s">
        <v>80</v>
      </c>
      <c r="AY238" s="174" t="s">
        <v>165</v>
      </c>
    </row>
    <row r="239" spans="2:65" s="14" customFormat="1">
      <c r="B239" s="180"/>
      <c r="D239" s="167" t="s">
        <v>173</v>
      </c>
      <c r="E239" s="181" t="s">
        <v>1</v>
      </c>
      <c r="F239" s="182" t="s">
        <v>176</v>
      </c>
      <c r="H239" s="183">
        <v>0.14199999999999999</v>
      </c>
      <c r="I239" s="184"/>
      <c r="L239" s="180"/>
      <c r="M239" s="185"/>
      <c r="T239" s="186"/>
      <c r="AT239" s="181" t="s">
        <v>173</v>
      </c>
      <c r="AU239" s="181" t="s">
        <v>90</v>
      </c>
      <c r="AV239" s="14" t="s">
        <v>177</v>
      </c>
      <c r="AW239" s="14" t="s">
        <v>32</v>
      </c>
      <c r="AX239" s="14" t="s">
        <v>80</v>
      </c>
      <c r="AY239" s="181" t="s">
        <v>165</v>
      </c>
    </row>
    <row r="240" spans="2:65" s="15" customFormat="1">
      <c r="B240" s="187"/>
      <c r="D240" s="167" t="s">
        <v>173</v>
      </c>
      <c r="E240" s="188" t="s">
        <v>1</v>
      </c>
      <c r="F240" s="189" t="s">
        <v>178</v>
      </c>
      <c r="H240" s="190">
        <v>0.14199999999999999</v>
      </c>
      <c r="I240" s="191"/>
      <c r="L240" s="187"/>
      <c r="M240" s="192"/>
      <c r="T240" s="193"/>
      <c r="AT240" s="188" t="s">
        <v>173</v>
      </c>
      <c r="AU240" s="188" t="s">
        <v>90</v>
      </c>
      <c r="AV240" s="15" t="s">
        <v>171</v>
      </c>
      <c r="AW240" s="15" t="s">
        <v>32</v>
      </c>
      <c r="AX240" s="15" t="s">
        <v>88</v>
      </c>
      <c r="AY240" s="188" t="s">
        <v>165</v>
      </c>
    </row>
    <row r="241" spans="2:65" s="11" customFormat="1" ht="22.8" customHeight="1">
      <c r="B241" s="142"/>
      <c r="D241" s="143" t="s">
        <v>79</v>
      </c>
      <c r="E241" s="152" t="s">
        <v>198</v>
      </c>
      <c r="F241" s="152" t="s">
        <v>315</v>
      </c>
      <c r="I241" s="145"/>
      <c r="J241" s="153">
        <f>BK241</f>
        <v>0</v>
      </c>
      <c r="L241" s="142"/>
      <c r="M241" s="147"/>
      <c r="P241" s="148">
        <f>SUM(P242:P341)</f>
        <v>0</v>
      </c>
      <c r="R241" s="148">
        <f>SUM(R242:R341)</f>
        <v>122.63440718999996</v>
      </c>
      <c r="T241" s="149">
        <f>SUM(T242:T341)</f>
        <v>0</v>
      </c>
      <c r="AR241" s="143" t="s">
        <v>88</v>
      </c>
      <c r="AT241" s="150" t="s">
        <v>79</v>
      </c>
      <c r="AU241" s="150" t="s">
        <v>88</v>
      </c>
      <c r="AY241" s="143" t="s">
        <v>165</v>
      </c>
      <c r="BK241" s="151">
        <f>SUM(BK242:BK341)</f>
        <v>0</v>
      </c>
    </row>
    <row r="242" spans="2:65" s="1" customFormat="1" ht="37.799999999999997" customHeight="1">
      <c r="B242" s="34"/>
      <c r="C242" s="154" t="s">
        <v>316</v>
      </c>
      <c r="D242" s="154" t="s">
        <v>167</v>
      </c>
      <c r="E242" s="155" t="s">
        <v>317</v>
      </c>
      <c r="F242" s="156" t="s">
        <v>318</v>
      </c>
      <c r="G242" s="157" t="s">
        <v>170</v>
      </c>
      <c r="H242" s="158">
        <v>210.727</v>
      </c>
      <c r="I242" s="159"/>
      <c r="J242" s="160">
        <f>ROUND(I242*H242,2)</f>
        <v>0</v>
      </c>
      <c r="K242" s="161"/>
      <c r="L242" s="34"/>
      <c r="M242" s="162" t="s">
        <v>1</v>
      </c>
      <c r="N242" s="127" t="s">
        <v>45</v>
      </c>
      <c r="P242" s="163">
        <f>O242*H242</f>
        <v>0</v>
      </c>
      <c r="Q242" s="163">
        <v>1.4E-3</v>
      </c>
      <c r="R242" s="163">
        <f>Q242*H242</f>
        <v>0.2950178</v>
      </c>
      <c r="S242" s="163">
        <v>0</v>
      </c>
      <c r="T242" s="164">
        <f>S242*H242</f>
        <v>0</v>
      </c>
      <c r="AR242" s="165" t="s">
        <v>171</v>
      </c>
      <c r="AT242" s="165" t="s">
        <v>167</v>
      </c>
      <c r="AU242" s="165" t="s">
        <v>90</v>
      </c>
      <c r="AY242" s="17" t="s">
        <v>165</v>
      </c>
      <c r="BE242" s="96">
        <f>IF(N242="základní",J242,0)</f>
        <v>0</v>
      </c>
      <c r="BF242" s="96">
        <f>IF(N242="snížená",J242,0)</f>
        <v>0</v>
      </c>
      <c r="BG242" s="96">
        <f>IF(N242="zákl. přenesená",J242,0)</f>
        <v>0</v>
      </c>
      <c r="BH242" s="96">
        <f>IF(N242="sníž. přenesená",J242,0)</f>
        <v>0</v>
      </c>
      <c r="BI242" s="96">
        <f>IF(N242="nulová",J242,0)</f>
        <v>0</v>
      </c>
      <c r="BJ242" s="17" t="s">
        <v>88</v>
      </c>
      <c r="BK242" s="96">
        <f>ROUND(I242*H242,2)</f>
        <v>0</v>
      </c>
      <c r="BL242" s="17" t="s">
        <v>171</v>
      </c>
      <c r="BM242" s="165" t="s">
        <v>319</v>
      </c>
    </row>
    <row r="243" spans="2:65" s="12" customFormat="1">
      <c r="B243" s="166"/>
      <c r="D243" s="167" t="s">
        <v>173</v>
      </c>
      <c r="E243" s="168" t="s">
        <v>1</v>
      </c>
      <c r="F243" s="169" t="s">
        <v>320</v>
      </c>
      <c r="H243" s="168" t="s">
        <v>1</v>
      </c>
      <c r="I243" s="170"/>
      <c r="L243" s="166"/>
      <c r="M243" s="171"/>
      <c r="T243" s="172"/>
      <c r="AT243" s="168" t="s">
        <v>173</v>
      </c>
      <c r="AU243" s="168" t="s">
        <v>90</v>
      </c>
      <c r="AV243" s="12" t="s">
        <v>88</v>
      </c>
      <c r="AW243" s="12" t="s">
        <v>32</v>
      </c>
      <c r="AX243" s="12" t="s">
        <v>80</v>
      </c>
      <c r="AY243" s="168" t="s">
        <v>165</v>
      </c>
    </row>
    <row r="244" spans="2:65" s="12" customFormat="1">
      <c r="B244" s="166"/>
      <c r="D244" s="167" t="s">
        <v>173</v>
      </c>
      <c r="E244" s="168" t="s">
        <v>1</v>
      </c>
      <c r="F244" s="169" t="s">
        <v>321</v>
      </c>
      <c r="H244" s="168" t="s">
        <v>1</v>
      </c>
      <c r="I244" s="170"/>
      <c r="L244" s="166"/>
      <c r="M244" s="171"/>
      <c r="T244" s="172"/>
      <c r="AT244" s="168" t="s">
        <v>173</v>
      </c>
      <c r="AU244" s="168" t="s">
        <v>90</v>
      </c>
      <c r="AV244" s="12" t="s">
        <v>88</v>
      </c>
      <c r="AW244" s="12" t="s">
        <v>32</v>
      </c>
      <c r="AX244" s="12" t="s">
        <v>80</v>
      </c>
      <c r="AY244" s="168" t="s">
        <v>165</v>
      </c>
    </row>
    <row r="245" spans="2:65" s="13" customFormat="1">
      <c r="B245" s="173"/>
      <c r="D245" s="167" t="s">
        <v>173</v>
      </c>
      <c r="E245" s="174" t="s">
        <v>1</v>
      </c>
      <c r="F245" s="175" t="s">
        <v>322</v>
      </c>
      <c r="H245" s="176">
        <v>232.875</v>
      </c>
      <c r="I245" s="177"/>
      <c r="L245" s="173"/>
      <c r="M245" s="178"/>
      <c r="T245" s="179"/>
      <c r="AT245" s="174" t="s">
        <v>173</v>
      </c>
      <c r="AU245" s="174" t="s">
        <v>90</v>
      </c>
      <c r="AV245" s="13" t="s">
        <v>90</v>
      </c>
      <c r="AW245" s="13" t="s">
        <v>32</v>
      </c>
      <c r="AX245" s="13" t="s">
        <v>80</v>
      </c>
      <c r="AY245" s="174" t="s">
        <v>165</v>
      </c>
    </row>
    <row r="246" spans="2:65" s="12" customFormat="1">
      <c r="B246" s="166"/>
      <c r="D246" s="167" t="s">
        <v>173</v>
      </c>
      <c r="E246" s="168" t="s">
        <v>1</v>
      </c>
      <c r="F246" s="169" t="s">
        <v>323</v>
      </c>
      <c r="H246" s="168" t="s">
        <v>1</v>
      </c>
      <c r="I246" s="170"/>
      <c r="L246" s="166"/>
      <c r="M246" s="171"/>
      <c r="T246" s="172"/>
      <c r="AT246" s="168" t="s">
        <v>173</v>
      </c>
      <c r="AU246" s="168" t="s">
        <v>90</v>
      </c>
      <c r="AV246" s="12" t="s">
        <v>88</v>
      </c>
      <c r="AW246" s="12" t="s">
        <v>32</v>
      </c>
      <c r="AX246" s="12" t="s">
        <v>80</v>
      </c>
      <c r="AY246" s="168" t="s">
        <v>165</v>
      </c>
    </row>
    <row r="247" spans="2:65" s="13" customFormat="1">
      <c r="B247" s="173"/>
      <c r="D247" s="167" t="s">
        <v>173</v>
      </c>
      <c r="E247" s="174" t="s">
        <v>1</v>
      </c>
      <c r="F247" s="175" t="s">
        <v>324</v>
      </c>
      <c r="H247" s="176">
        <v>5.2119999999999997</v>
      </c>
      <c r="I247" s="177"/>
      <c r="L247" s="173"/>
      <c r="M247" s="178"/>
      <c r="T247" s="179"/>
      <c r="AT247" s="174" t="s">
        <v>173</v>
      </c>
      <c r="AU247" s="174" t="s">
        <v>90</v>
      </c>
      <c r="AV247" s="13" t="s">
        <v>90</v>
      </c>
      <c r="AW247" s="13" t="s">
        <v>32</v>
      </c>
      <c r="AX247" s="13" t="s">
        <v>80</v>
      </c>
      <c r="AY247" s="174" t="s">
        <v>165</v>
      </c>
    </row>
    <row r="248" spans="2:65" s="14" customFormat="1">
      <c r="B248" s="180"/>
      <c r="D248" s="167" t="s">
        <v>173</v>
      </c>
      <c r="E248" s="181" t="s">
        <v>1</v>
      </c>
      <c r="F248" s="182" t="s">
        <v>176</v>
      </c>
      <c r="H248" s="183">
        <v>238.08699999999999</v>
      </c>
      <c r="I248" s="184"/>
      <c r="L248" s="180"/>
      <c r="M248" s="185"/>
      <c r="T248" s="186"/>
      <c r="AT248" s="181" t="s">
        <v>173</v>
      </c>
      <c r="AU248" s="181" t="s">
        <v>90</v>
      </c>
      <c r="AV248" s="14" t="s">
        <v>177</v>
      </c>
      <c r="AW248" s="14" t="s">
        <v>32</v>
      </c>
      <c r="AX248" s="14" t="s">
        <v>80</v>
      </c>
      <c r="AY248" s="181" t="s">
        <v>165</v>
      </c>
    </row>
    <row r="249" spans="2:65" s="12" customFormat="1">
      <c r="B249" s="166"/>
      <c r="D249" s="167" t="s">
        <v>173</v>
      </c>
      <c r="E249" s="168" t="s">
        <v>1</v>
      </c>
      <c r="F249" s="169" t="s">
        <v>325</v>
      </c>
      <c r="H249" s="168" t="s">
        <v>1</v>
      </c>
      <c r="I249" s="170"/>
      <c r="L249" s="166"/>
      <c r="M249" s="171"/>
      <c r="T249" s="172"/>
      <c r="AT249" s="168" t="s">
        <v>173</v>
      </c>
      <c r="AU249" s="168" t="s">
        <v>90</v>
      </c>
      <c r="AV249" s="12" t="s">
        <v>88</v>
      </c>
      <c r="AW249" s="12" t="s">
        <v>32</v>
      </c>
      <c r="AX249" s="12" t="s">
        <v>80</v>
      </c>
      <c r="AY249" s="168" t="s">
        <v>165</v>
      </c>
    </row>
    <row r="250" spans="2:65" s="13" customFormat="1">
      <c r="B250" s="173"/>
      <c r="D250" s="167" t="s">
        <v>173</v>
      </c>
      <c r="E250" s="174" t="s">
        <v>1</v>
      </c>
      <c r="F250" s="175" t="s">
        <v>326</v>
      </c>
      <c r="H250" s="176">
        <v>-3.36</v>
      </c>
      <c r="I250" s="177"/>
      <c r="L250" s="173"/>
      <c r="M250" s="178"/>
      <c r="T250" s="179"/>
      <c r="AT250" s="174" t="s">
        <v>173</v>
      </c>
      <c r="AU250" s="174" t="s">
        <v>90</v>
      </c>
      <c r="AV250" s="13" t="s">
        <v>90</v>
      </c>
      <c r="AW250" s="13" t="s">
        <v>32</v>
      </c>
      <c r="AX250" s="13" t="s">
        <v>80</v>
      </c>
      <c r="AY250" s="174" t="s">
        <v>165</v>
      </c>
    </row>
    <row r="251" spans="2:65" s="13" customFormat="1">
      <c r="B251" s="173"/>
      <c r="D251" s="167" t="s">
        <v>173</v>
      </c>
      <c r="E251" s="174" t="s">
        <v>1</v>
      </c>
      <c r="F251" s="175" t="s">
        <v>327</v>
      </c>
      <c r="H251" s="176">
        <v>-24</v>
      </c>
      <c r="I251" s="177"/>
      <c r="L251" s="173"/>
      <c r="M251" s="178"/>
      <c r="T251" s="179"/>
      <c r="AT251" s="174" t="s">
        <v>173</v>
      </c>
      <c r="AU251" s="174" t="s">
        <v>90</v>
      </c>
      <c r="AV251" s="13" t="s">
        <v>90</v>
      </c>
      <c r="AW251" s="13" t="s">
        <v>32</v>
      </c>
      <c r="AX251" s="13" t="s">
        <v>80</v>
      </c>
      <c r="AY251" s="174" t="s">
        <v>165</v>
      </c>
    </row>
    <row r="252" spans="2:65" s="14" customFormat="1">
      <c r="B252" s="180"/>
      <c r="D252" s="167" t="s">
        <v>173</v>
      </c>
      <c r="E252" s="181" t="s">
        <v>1</v>
      </c>
      <c r="F252" s="182" t="s">
        <v>176</v>
      </c>
      <c r="H252" s="183">
        <v>-27.36</v>
      </c>
      <c r="I252" s="184"/>
      <c r="L252" s="180"/>
      <c r="M252" s="185"/>
      <c r="T252" s="186"/>
      <c r="AT252" s="181" t="s">
        <v>173</v>
      </c>
      <c r="AU252" s="181" t="s">
        <v>90</v>
      </c>
      <c r="AV252" s="14" t="s">
        <v>177</v>
      </c>
      <c r="AW252" s="14" t="s">
        <v>32</v>
      </c>
      <c r="AX252" s="14" t="s">
        <v>80</v>
      </c>
      <c r="AY252" s="181" t="s">
        <v>165</v>
      </c>
    </row>
    <row r="253" spans="2:65" s="15" customFormat="1">
      <c r="B253" s="187"/>
      <c r="D253" s="167" t="s">
        <v>173</v>
      </c>
      <c r="E253" s="188" t="s">
        <v>1</v>
      </c>
      <c r="F253" s="189" t="s">
        <v>178</v>
      </c>
      <c r="H253" s="190">
        <v>210.727</v>
      </c>
      <c r="I253" s="191"/>
      <c r="L253" s="187"/>
      <c r="M253" s="192"/>
      <c r="T253" s="193"/>
      <c r="AT253" s="188" t="s">
        <v>173</v>
      </c>
      <c r="AU253" s="188" t="s">
        <v>90</v>
      </c>
      <c r="AV253" s="15" t="s">
        <v>171</v>
      </c>
      <c r="AW253" s="15" t="s">
        <v>32</v>
      </c>
      <c r="AX253" s="15" t="s">
        <v>88</v>
      </c>
      <c r="AY253" s="188" t="s">
        <v>165</v>
      </c>
    </row>
    <row r="254" spans="2:65" s="1" customFormat="1" ht="37.799999999999997" customHeight="1">
      <c r="B254" s="34"/>
      <c r="C254" s="154" t="s">
        <v>328</v>
      </c>
      <c r="D254" s="154" t="s">
        <v>167</v>
      </c>
      <c r="E254" s="155" t="s">
        <v>329</v>
      </c>
      <c r="F254" s="156" t="s">
        <v>330</v>
      </c>
      <c r="G254" s="157" t="s">
        <v>170</v>
      </c>
      <c r="H254" s="158">
        <v>210.727</v>
      </c>
      <c r="I254" s="159"/>
      <c r="J254" s="160">
        <f>ROUND(I254*H254,2)</f>
        <v>0</v>
      </c>
      <c r="K254" s="161"/>
      <c r="L254" s="34"/>
      <c r="M254" s="162" t="s">
        <v>1</v>
      </c>
      <c r="N254" s="127" t="s">
        <v>45</v>
      </c>
      <c r="P254" s="163">
        <f>O254*H254</f>
        <v>0</v>
      </c>
      <c r="Q254" s="163">
        <v>4.3800000000000002E-3</v>
      </c>
      <c r="R254" s="163">
        <f>Q254*H254</f>
        <v>0.92298426000000011</v>
      </c>
      <c r="S254" s="163">
        <v>0</v>
      </c>
      <c r="T254" s="164">
        <f>S254*H254</f>
        <v>0</v>
      </c>
      <c r="AR254" s="165" t="s">
        <v>171</v>
      </c>
      <c r="AT254" s="165" t="s">
        <v>167</v>
      </c>
      <c r="AU254" s="165" t="s">
        <v>90</v>
      </c>
      <c r="AY254" s="17" t="s">
        <v>165</v>
      </c>
      <c r="BE254" s="96">
        <f>IF(N254="základní",J254,0)</f>
        <v>0</v>
      </c>
      <c r="BF254" s="96">
        <f>IF(N254="snížená",J254,0)</f>
        <v>0</v>
      </c>
      <c r="BG254" s="96">
        <f>IF(N254="zákl. přenesená",J254,0)</f>
        <v>0</v>
      </c>
      <c r="BH254" s="96">
        <f>IF(N254="sníž. přenesená",J254,0)</f>
        <v>0</v>
      </c>
      <c r="BI254" s="96">
        <f>IF(N254="nulová",J254,0)</f>
        <v>0</v>
      </c>
      <c r="BJ254" s="17" t="s">
        <v>88</v>
      </c>
      <c r="BK254" s="96">
        <f>ROUND(I254*H254,2)</f>
        <v>0</v>
      </c>
      <c r="BL254" s="17" t="s">
        <v>171</v>
      </c>
      <c r="BM254" s="165" t="s">
        <v>331</v>
      </c>
    </row>
    <row r="255" spans="2:65" s="12" customFormat="1">
      <c r="B255" s="166"/>
      <c r="D255" s="167" t="s">
        <v>173</v>
      </c>
      <c r="E255" s="168" t="s">
        <v>1</v>
      </c>
      <c r="F255" s="169" t="s">
        <v>332</v>
      </c>
      <c r="H255" s="168" t="s">
        <v>1</v>
      </c>
      <c r="I255" s="170"/>
      <c r="L255" s="166"/>
      <c r="M255" s="171"/>
      <c r="T255" s="172"/>
      <c r="AT255" s="168" t="s">
        <v>173</v>
      </c>
      <c r="AU255" s="168" t="s">
        <v>90</v>
      </c>
      <c r="AV255" s="12" t="s">
        <v>88</v>
      </c>
      <c r="AW255" s="12" t="s">
        <v>32</v>
      </c>
      <c r="AX255" s="12" t="s">
        <v>80</v>
      </c>
      <c r="AY255" s="168" t="s">
        <v>165</v>
      </c>
    </row>
    <row r="256" spans="2:65" s="12" customFormat="1">
      <c r="B256" s="166"/>
      <c r="D256" s="167" t="s">
        <v>173</v>
      </c>
      <c r="E256" s="168" t="s">
        <v>1</v>
      </c>
      <c r="F256" s="169" t="s">
        <v>321</v>
      </c>
      <c r="H256" s="168" t="s">
        <v>1</v>
      </c>
      <c r="I256" s="170"/>
      <c r="L256" s="166"/>
      <c r="M256" s="171"/>
      <c r="T256" s="172"/>
      <c r="AT256" s="168" t="s">
        <v>173</v>
      </c>
      <c r="AU256" s="168" t="s">
        <v>90</v>
      </c>
      <c r="AV256" s="12" t="s">
        <v>88</v>
      </c>
      <c r="AW256" s="12" t="s">
        <v>32</v>
      </c>
      <c r="AX256" s="12" t="s">
        <v>80</v>
      </c>
      <c r="AY256" s="168" t="s">
        <v>165</v>
      </c>
    </row>
    <row r="257" spans="2:65" s="13" customFormat="1">
      <c r="B257" s="173"/>
      <c r="D257" s="167" t="s">
        <v>173</v>
      </c>
      <c r="E257" s="174" t="s">
        <v>1</v>
      </c>
      <c r="F257" s="175" t="s">
        <v>322</v>
      </c>
      <c r="H257" s="176">
        <v>232.875</v>
      </c>
      <c r="I257" s="177"/>
      <c r="L257" s="173"/>
      <c r="M257" s="178"/>
      <c r="T257" s="179"/>
      <c r="AT257" s="174" t="s">
        <v>173</v>
      </c>
      <c r="AU257" s="174" t="s">
        <v>90</v>
      </c>
      <c r="AV257" s="13" t="s">
        <v>90</v>
      </c>
      <c r="AW257" s="13" t="s">
        <v>32</v>
      </c>
      <c r="AX257" s="13" t="s">
        <v>80</v>
      </c>
      <c r="AY257" s="174" t="s">
        <v>165</v>
      </c>
    </row>
    <row r="258" spans="2:65" s="12" customFormat="1">
      <c r="B258" s="166"/>
      <c r="D258" s="167" t="s">
        <v>173</v>
      </c>
      <c r="E258" s="168" t="s">
        <v>1</v>
      </c>
      <c r="F258" s="169" t="s">
        <v>323</v>
      </c>
      <c r="H258" s="168" t="s">
        <v>1</v>
      </c>
      <c r="I258" s="170"/>
      <c r="L258" s="166"/>
      <c r="M258" s="171"/>
      <c r="T258" s="172"/>
      <c r="AT258" s="168" t="s">
        <v>173</v>
      </c>
      <c r="AU258" s="168" t="s">
        <v>90</v>
      </c>
      <c r="AV258" s="12" t="s">
        <v>88</v>
      </c>
      <c r="AW258" s="12" t="s">
        <v>32</v>
      </c>
      <c r="AX258" s="12" t="s">
        <v>80</v>
      </c>
      <c r="AY258" s="168" t="s">
        <v>165</v>
      </c>
    </row>
    <row r="259" spans="2:65" s="13" customFormat="1">
      <c r="B259" s="173"/>
      <c r="D259" s="167" t="s">
        <v>173</v>
      </c>
      <c r="E259" s="174" t="s">
        <v>1</v>
      </c>
      <c r="F259" s="175" t="s">
        <v>324</v>
      </c>
      <c r="H259" s="176">
        <v>5.2119999999999997</v>
      </c>
      <c r="I259" s="177"/>
      <c r="L259" s="173"/>
      <c r="M259" s="178"/>
      <c r="T259" s="179"/>
      <c r="AT259" s="174" t="s">
        <v>173</v>
      </c>
      <c r="AU259" s="174" t="s">
        <v>90</v>
      </c>
      <c r="AV259" s="13" t="s">
        <v>90</v>
      </c>
      <c r="AW259" s="13" t="s">
        <v>32</v>
      </c>
      <c r="AX259" s="13" t="s">
        <v>80</v>
      </c>
      <c r="AY259" s="174" t="s">
        <v>165</v>
      </c>
    </row>
    <row r="260" spans="2:65" s="14" customFormat="1">
      <c r="B260" s="180"/>
      <c r="D260" s="167" t="s">
        <v>173</v>
      </c>
      <c r="E260" s="181" t="s">
        <v>1</v>
      </c>
      <c r="F260" s="182" t="s">
        <v>176</v>
      </c>
      <c r="H260" s="183">
        <v>238.08699999999999</v>
      </c>
      <c r="I260" s="184"/>
      <c r="L260" s="180"/>
      <c r="M260" s="185"/>
      <c r="T260" s="186"/>
      <c r="AT260" s="181" t="s">
        <v>173</v>
      </c>
      <c r="AU260" s="181" t="s">
        <v>90</v>
      </c>
      <c r="AV260" s="14" t="s">
        <v>177</v>
      </c>
      <c r="AW260" s="14" t="s">
        <v>32</v>
      </c>
      <c r="AX260" s="14" t="s">
        <v>80</v>
      </c>
      <c r="AY260" s="181" t="s">
        <v>165</v>
      </c>
    </row>
    <row r="261" spans="2:65" s="12" customFormat="1">
      <c r="B261" s="166"/>
      <c r="D261" s="167" t="s">
        <v>173</v>
      </c>
      <c r="E261" s="168" t="s">
        <v>1</v>
      </c>
      <c r="F261" s="169" t="s">
        <v>325</v>
      </c>
      <c r="H261" s="168" t="s">
        <v>1</v>
      </c>
      <c r="I261" s="170"/>
      <c r="L261" s="166"/>
      <c r="M261" s="171"/>
      <c r="T261" s="172"/>
      <c r="AT261" s="168" t="s">
        <v>173</v>
      </c>
      <c r="AU261" s="168" t="s">
        <v>90</v>
      </c>
      <c r="AV261" s="12" t="s">
        <v>88</v>
      </c>
      <c r="AW261" s="12" t="s">
        <v>32</v>
      </c>
      <c r="AX261" s="12" t="s">
        <v>80</v>
      </c>
      <c r="AY261" s="168" t="s">
        <v>165</v>
      </c>
    </row>
    <row r="262" spans="2:65" s="13" customFormat="1">
      <c r="B262" s="173"/>
      <c r="D262" s="167" t="s">
        <v>173</v>
      </c>
      <c r="E262" s="174" t="s">
        <v>1</v>
      </c>
      <c r="F262" s="175" t="s">
        <v>326</v>
      </c>
      <c r="H262" s="176">
        <v>-3.36</v>
      </c>
      <c r="I262" s="177"/>
      <c r="L262" s="173"/>
      <c r="M262" s="178"/>
      <c r="T262" s="179"/>
      <c r="AT262" s="174" t="s">
        <v>173</v>
      </c>
      <c r="AU262" s="174" t="s">
        <v>90</v>
      </c>
      <c r="AV262" s="13" t="s">
        <v>90</v>
      </c>
      <c r="AW262" s="13" t="s">
        <v>32</v>
      </c>
      <c r="AX262" s="13" t="s">
        <v>80</v>
      </c>
      <c r="AY262" s="174" t="s">
        <v>165</v>
      </c>
    </row>
    <row r="263" spans="2:65" s="13" customFormat="1">
      <c r="B263" s="173"/>
      <c r="D263" s="167" t="s">
        <v>173</v>
      </c>
      <c r="E263" s="174" t="s">
        <v>1</v>
      </c>
      <c r="F263" s="175" t="s">
        <v>327</v>
      </c>
      <c r="H263" s="176">
        <v>-24</v>
      </c>
      <c r="I263" s="177"/>
      <c r="L263" s="173"/>
      <c r="M263" s="178"/>
      <c r="T263" s="179"/>
      <c r="AT263" s="174" t="s">
        <v>173</v>
      </c>
      <c r="AU263" s="174" t="s">
        <v>90</v>
      </c>
      <c r="AV263" s="13" t="s">
        <v>90</v>
      </c>
      <c r="AW263" s="13" t="s">
        <v>32</v>
      </c>
      <c r="AX263" s="13" t="s">
        <v>80</v>
      </c>
      <c r="AY263" s="174" t="s">
        <v>165</v>
      </c>
    </row>
    <row r="264" spans="2:65" s="14" customFormat="1">
      <c r="B264" s="180"/>
      <c r="D264" s="167" t="s">
        <v>173</v>
      </c>
      <c r="E264" s="181" t="s">
        <v>1</v>
      </c>
      <c r="F264" s="182" t="s">
        <v>176</v>
      </c>
      <c r="H264" s="183">
        <v>-27.36</v>
      </c>
      <c r="I264" s="184"/>
      <c r="L264" s="180"/>
      <c r="M264" s="185"/>
      <c r="T264" s="186"/>
      <c r="AT264" s="181" t="s">
        <v>173</v>
      </c>
      <c r="AU264" s="181" t="s">
        <v>90</v>
      </c>
      <c r="AV264" s="14" t="s">
        <v>177</v>
      </c>
      <c r="AW264" s="14" t="s">
        <v>32</v>
      </c>
      <c r="AX264" s="14" t="s">
        <v>80</v>
      </c>
      <c r="AY264" s="181" t="s">
        <v>165</v>
      </c>
    </row>
    <row r="265" spans="2:65" s="15" customFormat="1">
      <c r="B265" s="187"/>
      <c r="D265" s="167" t="s">
        <v>173</v>
      </c>
      <c r="E265" s="188" t="s">
        <v>1</v>
      </c>
      <c r="F265" s="189" t="s">
        <v>178</v>
      </c>
      <c r="H265" s="190">
        <v>210.727</v>
      </c>
      <c r="I265" s="191"/>
      <c r="L265" s="187"/>
      <c r="M265" s="192"/>
      <c r="T265" s="193"/>
      <c r="AT265" s="188" t="s">
        <v>173</v>
      </c>
      <c r="AU265" s="188" t="s">
        <v>90</v>
      </c>
      <c r="AV265" s="15" t="s">
        <v>171</v>
      </c>
      <c r="AW265" s="15" t="s">
        <v>32</v>
      </c>
      <c r="AX265" s="15" t="s">
        <v>88</v>
      </c>
      <c r="AY265" s="188" t="s">
        <v>165</v>
      </c>
    </row>
    <row r="266" spans="2:65" s="1" customFormat="1" ht="44.25" customHeight="1">
      <c r="B266" s="34"/>
      <c r="C266" s="154" t="s">
        <v>333</v>
      </c>
      <c r="D266" s="154" t="s">
        <v>167</v>
      </c>
      <c r="E266" s="155" t="s">
        <v>334</v>
      </c>
      <c r="F266" s="156" t="s">
        <v>335</v>
      </c>
      <c r="G266" s="157" t="s">
        <v>170</v>
      </c>
      <c r="H266" s="158">
        <v>210.727</v>
      </c>
      <c r="I266" s="159"/>
      <c r="J266" s="160">
        <f>ROUND(I266*H266,2)</f>
        <v>0</v>
      </c>
      <c r="K266" s="161"/>
      <c r="L266" s="34"/>
      <c r="M266" s="162" t="s">
        <v>1</v>
      </c>
      <c r="N266" s="127" t="s">
        <v>45</v>
      </c>
      <c r="P266" s="163">
        <f>O266*H266</f>
        <v>0</v>
      </c>
      <c r="Q266" s="163">
        <v>1.8380000000000001E-2</v>
      </c>
      <c r="R266" s="163">
        <f>Q266*H266</f>
        <v>3.87316226</v>
      </c>
      <c r="S266" s="163">
        <v>0</v>
      </c>
      <c r="T266" s="164">
        <f>S266*H266</f>
        <v>0</v>
      </c>
      <c r="AR266" s="165" t="s">
        <v>171</v>
      </c>
      <c r="AT266" s="165" t="s">
        <v>167</v>
      </c>
      <c r="AU266" s="165" t="s">
        <v>90</v>
      </c>
      <c r="AY266" s="17" t="s">
        <v>165</v>
      </c>
      <c r="BE266" s="96">
        <f>IF(N266="základní",J266,0)</f>
        <v>0</v>
      </c>
      <c r="BF266" s="96">
        <f>IF(N266="snížená",J266,0)</f>
        <v>0</v>
      </c>
      <c r="BG266" s="96">
        <f>IF(N266="zákl. přenesená",J266,0)</f>
        <v>0</v>
      </c>
      <c r="BH266" s="96">
        <f>IF(N266="sníž. přenesená",J266,0)</f>
        <v>0</v>
      </c>
      <c r="BI266" s="96">
        <f>IF(N266="nulová",J266,0)</f>
        <v>0</v>
      </c>
      <c r="BJ266" s="17" t="s">
        <v>88</v>
      </c>
      <c r="BK266" s="96">
        <f>ROUND(I266*H266,2)</f>
        <v>0</v>
      </c>
      <c r="BL266" s="17" t="s">
        <v>171</v>
      </c>
      <c r="BM266" s="165" t="s">
        <v>336</v>
      </c>
    </row>
    <row r="267" spans="2:65" s="12" customFormat="1">
      <c r="B267" s="166"/>
      <c r="D267" s="167" t="s">
        <v>173</v>
      </c>
      <c r="E267" s="168" t="s">
        <v>1</v>
      </c>
      <c r="F267" s="169" t="s">
        <v>337</v>
      </c>
      <c r="H267" s="168" t="s">
        <v>1</v>
      </c>
      <c r="I267" s="170"/>
      <c r="L267" s="166"/>
      <c r="M267" s="171"/>
      <c r="T267" s="172"/>
      <c r="AT267" s="168" t="s">
        <v>173</v>
      </c>
      <c r="AU267" s="168" t="s">
        <v>90</v>
      </c>
      <c r="AV267" s="12" t="s">
        <v>88</v>
      </c>
      <c r="AW267" s="12" t="s">
        <v>32</v>
      </c>
      <c r="AX267" s="12" t="s">
        <v>80</v>
      </c>
      <c r="AY267" s="168" t="s">
        <v>165</v>
      </c>
    </row>
    <row r="268" spans="2:65" s="12" customFormat="1">
      <c r="B268" s="166"/>
      <c r="D268" s="167" t="s">
        <v>173</v>
      </c>
      <c r="E268" s="168" t="s">
        <v>1</v>
      </c>
      <c r="F268" s="169" t="s">
        <v>321</v>
      </c>
      <c r="H268" s="168" t="s">
        <v>1</v>
      </c>
      <c r="I268" s="170"/>
      <c r="L268" s="166"/>
      <c r="M268" s="171"/>
      <c r="T268" s="172"/>
      <c r="AT268" s="168" t="s">
        <v>173</v>
      </c>
      <c r="AU268" s="168" t="s">
        <v>90</v>
      </c>
      <c r="AV268" s="12" t="s">
        <v>88</v>
      </c>
      <c r="AW268" s="12" t="s">
        <v>32</v>
      </c>
      <c r="AX268" s="12" t="s">
        <v>80</v>
      </c>
      <c r="AY268" s="168" t="s">
        <v>165</v>
      </c>
    </row>
    <row r="269" spans="2:65" s="13" customFormat="1">
      <c r="B269" s="173"/>
      <c r="D269" s="167" t="s">
        <v>173</v>
      </c>
      <c r="E269" s="174" t="s">
        <v>1</v>
      </c>
      <c r="F269" s="175" t="s">
        <v>322</v>
      </c>
      <c r="H269" s="176">
        <v>232.875</v>
      </c>
      <c r="I269" s="177"/>
      <c r="L269" s="173"/>
      <c r="M269" s="178"/>
      <c r="T269" s="179"/>
      <c r="AT269" s="174" t="s">
        <v>173</v>
      </c>
      <c r="AU269" s="174" t="s">
        <v>90</v>
      </c>
      <c r="AV269" s="13" t="s">
        <v>90</v>
      </c>
      <c r="AW269" s="13" t="s">
        <v>32</v>
      </c>
      <c r="AX269" s="13" t="s">
        <v>80</v>
      </c>
      <c r="AY269" s="174" t="s">
        <v>165</v>
      </c>
    </row>
    <row r="270" spans="2:65" s="12" customFormat="1">
      <c r="B270" s="166"/>
      <c r="D270" s="167" t="s">
        <v>173</v>
      </c>
      <c r="E270" s="168" t="s">
        <v>1</v>
      </c>
      <c r="F270" s="169" t="s">
        <v>323</v>
      </c>
      <c r="H270" s="168" t="s">
        <v>1</v>
      </c>
      <c r="I270" s="170"/>
      <c r="L270" s="166"/>
      <c r="M270" s="171"/>
      <c r="T270" s="172"/>
      <c r="AT270" s="168" t="s">
        <v>173</v>
      </c>
      <c r="AU270" s="168" t="s">
        <v>90</v>
      </c>
      <c r="AV270" s="12" t="s">
        <v>88</v>
      </c>
      <c r="AW270" s="12" t="s">
        <v>32</v>
      </c>
      <c r="AX270" s="12" t="s">
        <v>80</v>
      </c>
      <c r="AY270" s="168" t="s">
        <v>165</v>
      </c>
    </row>
    <row r="271" spans="2:65" s="13" customFormat="1">
      <c r="B271" s="173"/>
      <c r="D271" s="167" t="s">
        <v>173</v>
      </c>
      <c r="E271" s="174" t="s">
        <v>1</v>
      </c>
      <c r="F271" s="175" t="s">
        <v>324</v>
      </c>
      <c r="H271" s="176">
        <v>5.2119999999999997</v>
      </c>
      <c r="I271" s="177"/>
      <c r="L271" s="173"/>
      <c r="M271" s="178"/>
      <c r="T271" s="179"/>
      <c r="AT271" s="174" t="s">
        <v>173</v>
      </c>
      <c r="AU271" s="174" t="s">
        <v>90</v>
      </c>
      <c r="AV271" s="13" t="s">
        <v>90</v>
      </c>
      <c r="AW271" s="13" t="s">
        <v>32</v>
      </c>
      <c r="AX271" s="13" t="s">
        <v>80</v>
      </c>
      <c r="AY271" s="174" t="s">
        <v>165</v>
      </c>
    </row>
    <row r="272" spans="2:65" s="14" customFormat="1">
      <c r="B272" s="180"/>
      <c r="D272" s="167" t="s">
        <v>173</v>
      </c>
      <c r="E272" s="181" t="s">
        <v>1</v>
      </c>
      <c r="F272" s="182" t="s">
        <v>176</v>
      </c>
      <c r="H272" s="183">
        <v>238.08699999999999</v>
      </c>
      <c r="I272" s="184"/>
      <c r="L272" s="180"/>
      <c r="M272" s="185"/>
      <c r="T272" s="186"/>
      <c r="AT272" s="181" t="s">
        <v>173</v>
      </c>
      <c r="AU272" s="181" t="s">
        <v>90</v>
      </c>
      <c r="AV272" s="14" t="s">
        <v>177</v>
      </c>
      <c r="AW272" s="14" t="s">
        <v>32</v>
      </c>
      <c r="AX272" s="14" t="s">
        <v>80</v>
      </c>
      <c r="AY272" s="181" t="s">
        <v>165</v>
      </c>
    </row>
    <row r="273" spans="2:65" s="12" customFormat="1">
      <c r="B273" s="166"/>
      <c r="D273" s="167" t="s">
        <v>173</v>
      </c>
      <c r="E273" s="168" t="s">
        <v>1</v>
      </c>
      <c r="F273" s="169" t="s">
        <v>325</v>
      </c>
      <c r="H273" s="168" t="s">
        <v>1</v>
      </c>
      <c r="I273" s="170"/>
      <c r="L273" s="166"/>
      <c r="M273" s="171"/>
      <c r="T273" s="172"/>
      <c r="AT273" s="168" t="s">
        <v>173</v>
      </c>
      <c r="AU273" s="168" t="s">
        <v>90</v>
      </c>
      <c r="AV273" s="12" t="s">
        <v>88</v>
      </c>
      <c r="AW273" s="12" t="s">
        <v>32</v>
      </c>
      <c r="AX273" s="12" t="s">
        <v>80</v>
      </c>
      <c r="AY273" s="168" t="s">
        <v>165</v>
      </c>
    </row>
    <row r="274" spans="2:65" s="13" customFormat="1">
      <c r="B274" s="173"/>
      <c r="D274" s="167" t="s">
        <v>173</v>
      </c>
      <c r="E274" s="174" t="s">
        <v>1</v>
      </c>
      <c r="F274" s="175" t="s">
        <v>326</v>
      </c>
      <c r="H274" s="176">
        <v>-3.36</v>
      </c>
      <c r="I274" s="177"/>
      <c r="L274" s="173"/>
      <c r="M274" s="178"/>
      <c r="T274" s="179"/>
      <c r="AT274" s="174" t="s">
        <v>173</v>
      </c>
      <c r="AU274" s="174" t="s">
        <v>90</v>
      </c>
      <c r="AV274" s="13" t="s">
        <v>90</v>
      </c>
      <c r="AW274" s="13" t="s">
        <v>32</v>
      </c>
      <c r="AX274" s="13" t="s">
        <v>80</v>
      </c>
      <c r="AY274" s="174" t="s">
        <v>165</v>
      </c>
    </row>
    <row r="275" spans="2:65" s="13" customFormat="1">
      <c r="B275" s="173"/>
      <c r="D275" s="167" t="s">
        <v>173</v>
      </c>
      <c r="E275" s="174" t="s">
        <v>1</v>
      </c>
      <c r="F275" s="175" t="s">
        <v>327</v>
      </c>
      <c r="H275" s="176">
        <v>-24</v>
      </c>
      <c r="I275" s="177"/>
      <c r="L275" s="173"/>
      <c r="M275" s="178"/>
      <c r="T275" s="179"/>
      <c r="AT275" s="174" t="s">
        <v>173</v>
      </c>
      <c r="AU275" s="174" t="s">
        <v>90</v>
      </c>
      <c r="AV275" s="13" t="s">
        <v>90</v>
      </c>
      <c r="AW275" s="13" t="s">
        <v>32</v>
      </c>
      <c r="AX275" s="13" t="s">
        <v>80</v>
      </c>
      <c r="AY275" s="174" t="s">
        <v>165</v>
      </c>
    </row>
    <row r="276" spans="2:65" s="14" customFormat="1">
      <c r="B276" s="180"/>
      <c r="D276" s="167" t="s">
        <v>173</v>
      </c>
      <c r="E276" s="181" t="s">
        <v>1</v>
      </c>
      <c r="F276" s="182" t="s">
        <v>176</v>
      </c>
      <c r="H276" s="183">
        <v>-27.36</v>
      </c>
      <c r="I276" s="184"/>
      <c r="L276" s="180"/>
      <c r="M276" s="185"/>
      <c r="T276" s="186"/>
      <c r="AT276" s="181" t="s">
        <v>173</v>
      </c>
      <c r="AU276" s="181" t="s">
        <v>90</v>
      </c>
      <c r="AV276" s="14" t="s">
        <v>177</v>
      </c>
      <c r="AW276" s="14" t="s">
        <v>32</v>
      </c>
      <c r="AX276" s="14" t="s">
        <v>80</v>
      </c>
      <c r="AY276" s="181" t="s">
        <v>165</v>
      </c>
    </row>
    <row r="277" spans="2:65" s="15" customFormat="1">
      <c r="B277" s="187"/>
      <c r="D277" s="167" t="s">
        <v>173</v>
      </c>
      <c r="E277" s="188" t="s">
        <v>1</v>
      </c>
      <c r="F277" s="189" t="s">
        <v>178</v>
      </c>
      <c r="H277" s="190">
        <v>210.727</v>
      </c>
      <c r="I277" s="191"/>
      <c r="L277" s="187"/>
      <c r="M277" s="192"/>
      <c r="T277" s="193"/>
      <c r="AT277" s="188" t="s">
        <v>173</v>
      </c>
      <c r="AU277" s="188" t="s">
        <v>90</v>
      </c>
      <c r="AV277" s="15" t="s">
        <v>171</v>
      </c>
      <c r="AW277" s="15" t="s">
        <v>32</v>
      </c>
      <c r="AX277" s="15" t="s">
        <v>88</v>
      </c>
      <c r="AY277" s="188" t="s">
        <v>165</v>
      </c>
    </row>
    <row r="278" spans="2:65" s="1" customFormat="1" ht="37.799999999999997" customHeight="1">
      <c r="B278" s="34"/>
      <c r="C278" s="154" t="s">
        <v>338</v>
      </c>
      <c r="D278" s="154" t="s">
        <v>167</v>
      </c>
      <c r="E278" s="155" t="s">
        <v>339</v>
      </c>
      <c r="F278" s="156" t="s">
        <v>340</v>
      </c>
      <c r="G278" s="157" t="s">
        <v>170</v>
      </c>
      <c r="H278" s="158">
        <v>251.285</v>
      </c>
      <c r="I278" s="159"/>
      <c r="J278" s="160">
        <f>ROUND(I278*H278,2)</f>
        <v>0</v>
      </c>
      <c r="K278" s="161"/>
      <c r="L278" s="34"/>
      <c r="M278" s="162" t="s">
        <v>1</v>
      </c>
      <c r="N278" s="127" t="s">
        <v>45</v>
      </c>
      <c r="P278" s="163">
        <f>O278*H278</f>
        <v>0</v>
      </c>
      <c r="Q278" s="163">
        <v>1.4E-3</v>
      </c>
      <c r="R278" s="163">
        <f>Q278*H278</f>
        <v>0.35179899999999997</v>
      </c>
      <c r="S278" s="163">
        <v>0</v>
      </c>
      <c r="T278" s="164">
        <f>S278*H278</f>
        <v>0</v>
      </c>
      <c r="AR278" s="165" t="s">
        <v>171</v>
      </c>
      <c r="AT278" s="165" t="s">
        <v>167</v>
      </c>
      <c r="AU278" s="165" t="s">
        <v>90</v>
      </c>
      <c r="AY278" s="17" t="s">
        <v>165</v>
      </c>
      <c r="BE278" s="96">
        <f>IF(N278="základní",J278,0)</f>
        <v>0</v>
      </c>
      <c r="BF278" s="96">
        <f>IF(N278="snížená",J278,0)</f>
        <v>0</v>
      </c>
      <c r="BG278" s="96">
        <f>IF(N278="zákl. přenesená",J278,0)</f>
        <v>0</v>
      </c>
      <c r="BH278" s="96">
        <f>IF(N278="sníž. přenesená",J278,0)</f>
        <v>0</v>
      </c>
      <c r="BI278" s="96">
        <f>IF(N278="nulová",J278,0)</f>
        <v>0</v>
      </c>
      <c r="BJ278" s="17" t="s">
        <v>88</v>
      </c>
      <c r="BK278" s="96">
        <f>ROUND(I278*H278,2)</f>
        <v>0</v>
      </c>
      <c r="BL278" s="17" t="s">
        <v>171</v>
      </c>
      <c r="BM278" s="165" t="s">
        <v>341</v>
      </c>
    </row>
    <row r="279" spans="2:65" s="12" customFormat="1">
      <c r="B279" s="166"/>
      <c r="D279" s="167" t="s">
        <v>173</v>
      </c>
      <c r="E279" s="168" t="s">
        <v>1</v>
      </c>
      <c r="F279" s="169" t="s">
        <v>342</v>
      </c>
      <c r="H279" s="168" t="s">
        <v>1</v>
      </c>
      <c r="I279" s="170"/>
      <c r="L279" s="166"/>
      <c r="M279" s="171"/>
      <c r="T279" s="172"/>
      <c r="AT279" s="168" t="s">
        <v>173</v>
      </c>
      <c r="AU279" s="168" t="s">
        <v>90</v>
      </c>
      <c r="AV279" s="12" t="s">
        <v>88</v>
      </c>
      <c r="AW279" s="12" t="s">
        <v>32</v>
      </c>
      <c r="AX279" s="12" t="s">
        <v>80</v>
      </c>
      <c r="AY279" s="168" t="s">
        <v>165</v>
      </c>
    </row>
    <row r="280" spans="2:65" s="13" customFormat="1">
      <c r="B280" s="173"/>
      <c r="D280" s="167" t="s">
        <v>173</v>
      </c>
      <c r="E280" s="174" t="s">
        <v>1</v>
      </c>
      <c r="F280" s="175" t="s">
        <v>343</v>
      </c>
      <c r="H280" s="176">
        <v>244.39500000000001</v>
      </c>
      <c r="I280" s="177"/>
      <c r="L280" s="173"/>
      <c r="M280" s="178"/>
      <c r="T280" s="179"/>
      <c r="AT280" s="174" t="s">
        <v>173</v>
      </c>
      <c r="AU280" s="174" t="s">
        <v>90</v>
      </c>
      <c r="AV280" s="13" t="s">
        <v>90</v>
      </c>
      <c r="AW280" s="13" t="s">
        <v>32</v>
      </c>
      <c r="AX280" s="13" t="s">
        <v>80</v>
      </c>
      <c r="AY280" s="174" t="s">
        <v>165</v>
      </c>
    </row>
    <row r="281" spans="2:65" s="12" customFormat="1">
      <c r="B281" s="166"/>
      <c r="D281" s="167" t="s">
        <v>173</v>
      </c>
      <c r="E281" s="168" t="s">
        <v>1</v>
      </c>
      <c r="F281" s="169" t="s">
        <v>323</v>
      </c>
      <c r="H281" s="168" t="s">
        <v>1</v>
      </c>
      <c r="I281" s="170"/>
      <c r="L281" s="166"/>
      <c r="M281" s="171"/>
      <c r="T281" s="172"/>
      <c r="AT281" s="168" t="s">
        <v>173</v>
      </c>
      <c r="AU281" s="168" t="s">
        <v>90</v>
      </c>
      <c r="AV281" s="12" t="s">
        <v>88</v>
      </c>
      <c r="AW281" s="12" t="s">
        <v>32</v>
      </c>
      <c r="AX281" s="12" t="s">
        <v>80</v>
      </c>
      <c r="AY281" s="168" t="s">
        <v>165</v>
      </c>
    </row>
    <row r="282" spans="2:65" s="13" customFormat="1">
      <c r="B282" s="173"/>
      <c r="D282" s="167" t="s">
        <v>173</v>
      </c>
      <c r="E282" s="174" t="s">
        <v>1</v>
      </c>
      <c r="F282" s="175" t="s">
        <v>344</v>
      </c>
      <c r="H282" s="176">
        <v>22.25</v>
      </c>
      <c r="I282" s="177"/>
      <c r="L282" s="173"/>
      <c r="M282" s="178"/>
      <c r="T282" s="179"/>
      <c r="AT282" s="174" t="s">
        <v>173</v>
      </c>
      <c r="AU282" s="174" t="s">
        <v>90</v>
      </c>
      <c r="AV282" s="13" t="s">
        <v>90</v>
      </c>
      <c r="AW282" s="13" t="s">
        <v>32</v>
      </c>
      <c r="AX282" s="13" t="s">
        <v>80</v>
      </c>
      <c r="AY282" s="174" t="s">
        <v>165</v>
      </c>
    </row>
    <row r="283" spans="2:65" s="12" customFormat="1">
      <c r="B283" s="166"/>
      <c r="D283" s="167" t="s">
        <v>173</v>
      </c>
      <c r="E283" s="168" t="s">
        <v>1</v>
      </c>
      <c r="F283" s="169" t="s">
        <v>325</v>
      </c>
      <c r="H283" s="168" t="s">
        <v>1</v>
      </c>
      <c r="I283" s="170"/>
      <c r="L283" s="166"/>
      <c r="M283" s="171"/>
      <c r="T283" s="172"/>
      <c r="AT283" s="168" t="s">
        <v>173</v>
      </c>
      <c r="AU283" s="168" t="s">
        <v>90</v>
      </c>
      <c r="AV283" s="12" t="s">
        <v>88</v>
      </c>
      <c r="AW283" s="12" t="s">
        <v>32</v>
      </c>
      <c r="AX283" s="12" t="s">
        <v>80</v>
      </c>
      <c r="AY283" s="168" t="s">
        <v>165</v>
      </c>
    </row>
    <row r="284" spans="2:65" s="13" customFormat="1">
      <c r="B284" s="173"/>
      <c r="D284" s="167" t="s">
        <v>173</v>
      </c>
      <c r="E284" s="174" t="s">
        <v>1</v>
      </c>
      <c r="F284" s="175" t="s">
        <v>326</v>
      </c>
      <c r="H284" s="176">
        <v>-3.36</v>
      </c>
      <c r="I284" s="177"/>
      <c r="L284" s="173"/>
      <c r="M284" s="178"/>
      <c r="T284" s="179"/>
      <c r="AT284" s="174" t="s">
        <v>173</v>
      </c>
      <c r="AU284" s="174" t="s">
        <v>90</v>
      </c>
      <c r="AV284" s="13" t="s">
        <v>90</v>
      </c>
      <c r="AW284" s="13" t="s">
        <v>32</v>
      </c>
      <c r="AX284" s="13" t="s">
        <v>80</v>
      </c>
      <c r="AY284" s="174" t="s">
        <v>165</v>
      </c>
    </row>
    <row r="285" spans="2:65" s="13" customFormat="1">
      <c r="B285" s="173"/>
      <c r="D285" s="167" t="s">
        <v>173</v>
      </c>
      <c r="E285" s="174" t="s">
        <v>1</v>
      </c>
      <c r="F285" s="175" t="s">
        <v>345</v>
      </c>
      <c r="H285" s="176">
        <v>-12</v>
      </c>
      <c r="I285" s="177"/>
      <c r="L285" s="173"/>
      <c r="M285" s="178"/>
      <c r="T285" s="179"/>
      <c r="AT285" s="174" t="s">
        <v>173</v>
      </c>
      <c r="AU285" s="174" t="s">
        <v>90</v>
      </c>
      <c r="AV285" s="13" t="s">
        <v>90</v>
      </c>
      <c r="AW285" s="13" t="s">
        <v>32</v>
      </c>
      <c r="AX285" s="13" t="s">
        <v>80</v>
      </c>
      <c r="AY285" s="174" t="s">
        <v>165</v>
      </c>
    </row>
    <row r="286" spans="2:65" s="14" customFormat="1">
      <c r="B286" s="180"/>
      <c r="D286" s="167" t="s">
        <v>173</v>
      </c>
      <c r="E286" s="181" t="s">
        <v>1</v>
      </c>
      <c r="F286" s="182" t="s">
        <v>176</v>
      </c>
      <c r="H286" s="183">
        <v>251.285</v>
      </c>
      <c r="I286" s="184"/>
      <c r="L286" s="180"/>
      <c r="M286" s="185"/>
      <c r="T286" s="186"/>
      <c r="AT286" s="181" t="s">
        <v>173</v>
      </c>
      <c r="AU286" s="181" t="s">
        <v>90</v>
      </c>
      <c r="AV286" s="14" t="s">
        <v>177</v>
      </c>
      <c r="AW286" s="14" t="s">
        <v>32</v>
      </c>
      <c r="AX286" s="14" t="s">
        <v>80</v>
      </c>
      <c r="AY286" s="181" t="s">
        <v>165</v>
      </c>
    </row>
    <row r="287" spans="2:65" s="15" customFormat="1">
      <c r="B287" s="187"/>
      <c r="D287" s="167" t="s">
        <v>173</v>
      </c>
      <c r="E287" s="188" t="s">
        <v>1</v>
      </c>
      <c r="F287" s="189" t="s">
        <v>178</v>
      </c>
      <c r="H287" s="190">
        <v>251.285</v>
      </c>
      <c r="I287" s="191"/>
      <c r="L287" s="187"/>
      <c r="M287" s="192"/>
      <c r="T287" s="193"/>
      <c r="AT287" s="188" t="s">
        <v>173</v>
      </c>
      <c r="AU287" s="188" t="s">
        <v>90</v>
      </c>
      <c r="AV287" s="15" t="s">
        <v>171</v>
      </c>
      <c r="AW287" s="15" t="s">
        <v>32</v>
      </c>
      <c r="AX287" s="15" t="s">
        <v>88</v>
      </c>
      <c r="AY287" s="188" t="s">
        <v>165</v>
      </c>
    </row>
    <row r="288" spans="2:65" s="1" customFormat="1" ht="44.25" customHeight="1">
      <c r="B288" s="34"/>
      <c r="C288" s="154" t="s">
        <v>346</v>
      </c>
      <c r="D288" s="154" t="s">
        <v>167</v>
      </c>
      <c r="E288" s="155" t="s">
        <v>347</v>
      </c>
      <c r="F288" s="156" t="s">
        <v>348</v>
      </c>
      <c r="G288" s="157" t="s">
        <v>170</v>
      </c>
      <c r="H288" s="158">
        <v>251.285</v>
      </c>
      <c r="I288" s="159"/>
      <c r="J288" s="160">
        <f>ROUND(I288*H288,2)</f>
        <v>0</v>
      </c>
      <c r="K288" s="161"/>
      <c r="L288" s="34"/>
      <c r="M288" s="162" t="s">
        <v>1</v>
      </c>
      <c r="N288" s="127" t="s">
        <v>45</v>
      </c>
      <c r="P288" s="163">
        <f>O288*H288</f>
        <v>0</v>
      </c>
      <c r="Q288" s="163">
        <v>2.6360000000000001E-2</v>
      </c>
      <c r="R288" s="163">
        <f>Q288*H288</f>
        <v>6.6238726000000003</v>
      </c>
      <c r="S288" s="163">
        <v>0</v>
      </c>
      <c r="T288" s="164">
        <f>S288*H288</f>
        <v>0</v>
      </c>
      <c r="AR288" s="165" t="s">
        <v>171</v>
      </c>
      <c r="AT288" s="165" t="s">
        <v>167</v>
      </c>
      <c r="AU288" s="165" t="s">
        <v>90</v>
      </c>
      <c r="AY288" s="17" t="s">
        <v>165</v>
      </c>
      <c r="BE288" s="96">
        <f>IF(N288="základní",J288,0)</f>
        <v>0</v>
      </c>
      <c r="BF288" s="96">
        <f>IF(N288="snížená",J288,0)</f>
        <v>0</v>
      </c>
      <c r="BG288" s="96">
        <f>IF(N288="zákl. přenesená",J288,0)</f>
        <v>0</v>
      </c>
      <c r="BH288" s="96">
        <f>IF(N288="sníž. přenesená",J288,0)</f>
        <v>0</v>
      </c>
      <c r="BI288" s="96">
        <f>IF(N288="nulová",J288,0)</f>
        <v>0</v>
      </c>
      <c r="BJ288" s="17" t="s">
        <v>88</v>
      </c>
      <c r="BK288" s="96">
        <f>ROUND(I288*H288,2)</f>
        <v>0</v>
      </c>
      <c r="BL288" s="17" t="s">
        <v>171</v>
      </c>
      <c r="BM288" s="165" t="s">
        <v>349</v>
      </c>
    </row>
    <row r="289" spans="2:65" s="12" customFormat="1">
      <c r="B289" s="166"/>
      <c r="D289" s="167" t="s">
        <v>173</v>
      </c>
      <c r="E289" s="168" t="s">
        <v>1</v>
      </c>
      <c r="F289" s="169" t="s">
        <v>350</v>
      </c>
      <c r="H289" s="168" t="s">
        <v>1</v>
      </c>
      <c r="I289" s="170"/>
      <c r="L289" s="166"/>
      <c r="M289" s="171"/>
      <c r="T289" s="172"/>
      <c r="AT289" s="168" t="s">
        <v>173</v>
      </c>
      <c r="AU289" s="168" t="s">
        <v>90</v>
      </c>
      <c r="AV289" s="12" t="s">
        <v>88</v>
      </c>
      <c r="AW289" s="12" t="s">
        <v>32</v>
      </c>
      <c r="AX289" s="12" t="s">
        <v>80</v>
      </c>
      <c r="AY289" s="168" t="s">
        <v>165</v>
      </c>
    </row>
    <row r="290" spans="2:65" s="13" customFormat="1">
      <c r="B290" s="173"/>
      <c r="D290" s="167" t="s">
        <v>173</v>
      </c>
      <c r="E290" s="174" t="s">
        <v>1</v>
      </c>
      <c r="F290" s="175" t="s">
        <v>343</v>
      </c>
      <c r="H290" s="176">
        <v>244.39500000000001</v>
      </c>
      <c r="I290" s="177"/>
      <c r="L290" s="173"/>
      <c r="M290" s="178"/>
      <c r="T290" s="179"/>
      <c r="AT290" s="174" t="s">
        <v>173</v>
      </c>
      <c r="AU290" s="174" t="s">
        <v>90</v>
      </c>
      <c r="AV290" s="13" t="s">
        <v>90</v>
      </c>
      <c r="AW290" s="13" t="s">
        <v>32</v>
      </c>
      <c r="AX290" s="13" t="s">
        <v>80</v>
      </c>
      <c r="AY290" s="174" t="s">
        <v>165</v>
      </c>
    </row>
    <row r="291" spans="2:65" s="12" customFormat="1">
      <c r="B291" s="166"/>
      <c r="D291" s="167" t="s">
        <v>173</v>
      </c>
      <c r="E291" s="168" t="s">
        <v>1</v>
      </c>
      <c r="F291" s="169" t="s">
        <v>323</v>
      </c>
      <c r="H291" s="168" t="s">
        <v>1</v>
      </c>
      <c r="I291" s="170"/>
      <c r="L291" s="166"/>
      <c r="M291" s="171"/>
      <c r="T291" s="172"/>
      <c r="AT291" s="168" t="s">
        <v>173</v>
      </c>
      <c r="AU291" s="168" t="s">
        <v>90</v>
      </c>
      <c r="AV291" s="12" t="s">
        <v>88</v>
      </c>
      <c r="AW291" s="12" t="s">
        <v>32</v>
      </c>
      <c r="AX291" s="12" t="s">
        <v>80</v>
      </c>
      <c r="AY291" s="168" t="s">
        <v>165</v>
      </c>
    </row>
    <row r="292" spans="2:65" s="13" customFormat="1">
      <c r="B292" s="173"/>
      <c r="D292" s="167" t="s">
        <v>173</v>
      </c>
      <c r="E292" s="174" t="s">
        <v>1</v>
      </c>
      <c r="F292" s="175" t="s">
        <v>344</v>
      </c>
      <c r="H292" s="176">
        <v>22.25</v>
      </c>
      <c r="I292" s="177"/>
      <c r="L292" s="173"/>
      <c r="M292" s="178"/>
      <c r="T292" s="179"/>
      <c r="AT292" s="174" t="s">
        <v>173</v>
      </c>
      <c r="AU292" s="174" t="s">
        <v>90</v>
      </c>
      <c r="AV292" s="13" t="s">
        <v>90</v>
      </c>
      <c r="AW292" s="13" t="s">
        <v>32</v>
      </c>
      <c r="AX292" s="13" t="s">
        <v>80</v>
      </c>
      <c r="AY292" s="174" t="s">
        <v>165</v>
      </c>
    </row>
    <row r="293" spans="2:65" s="12" customFormat="1">
      <c r="B293" s="166"/>
      <c r="D293" s="167" t="s">
        <v>173</v>
      </c>
      <c r="E293" s="168" t="s">
        <v>1</v>
      </c>
      <c r="F293" s="169" t="s">
        <v>325</v>
      </c>
      <c r="H293" s="168" t="s">
        <v>1</v>
      </c>
      <c r="I293" s="170"/>
      <c r="L293" s="166"/>
      <c r="M293" s="171"/>
      <c r="T293" s="172"/>
      <c r="AT293" s="168" t="s">
        <v>173</v>
      </c>
      <c r="AU293" s="168" t="s">
        <v>90</v>
      </c>
      <c r="AV293" s="12" t="s">
        <v>88</v>
      </c>
      <c r="AW293" s="12" t="s">
        <v>32</v>
      </c>
      <c r="AX293" s="12" t="s">
        <v>80</v>
      </c>
      <c r="AY293" s="168" t="s">
        <v>165</v>
      </c>
    </row>
    <row r="294" spans="2:65" s="13" customFormat="1">
      <c r="B294" s="173"/>
      <c r="D294" s="167" t="s">
        <v>173</v>
      </c>
      <c r="E294" s="174" t="s">
        <v>1</v>
      </c>
      <c r="F294" s="175" t="s">
        <v>326</v>
      </c>
      <c r="H294" s="176">
        <v>-3.36</v>
      </c>
      <c r="I294" s="177"/>
      <c r="L294" s="173"/>
      <c r="M294" s="178"/>
      <c r="T294" s="179"/>
      <c r="AT294" s="174" t="s">
        <v>173</v>
      </c>
      <c r="AU294" s="174" t="s">
        <v>90</v>
      </c>
      <c r="AV294" s="13" t="s">
        <v>90</v>
      </c>
      <c r="AW294" s="13" t="s">
        <v>32</v>
      </c>
      <c r="AX294" s="13" t="s">
        <v>80</v>
      </c>
      <c r="AY294" s="174" t="s">
        <v>165</v>
      </c>
    </row>
    <row r="295" spans="2:65" s="13" customFormat="1">
      <c r="B295" s="173"/>
      <c r="D295" s="167" t="s">
        <v>173</v>
      </c>
      <c r="E295" s="174" t="s">
        <v>1</v>
      </c>
      <c r="F295" s="175" t="s">
        <v>345</v>
      </c>
      <c r="H295" s="176">
        <v>-12</v>
      </c>
      <c r="I295" s="177"/>
      <c r="L295" s="173"/>
      <c r="M295" s="178"/>
      <c r="T295" s="179"/>
      <c r="AT295" s="174" t="s">
        <v>173</v>
      </c>
      <c r="AU295" s="174" t="s">
        <v>90</v>
      </c>
      <c r="AV295" s="13" t="s">
        <v>90</v>
      </c>
      <c r="AW295" s="13" t="s">
        <v>32</v>
      </c>
      <c r="AX295" s="13" t="s">
        <v>80</v>
      </c>
      <c r="AY295" s="174" t="s">
        <v>165</v>
      </c>
    </row>
    <row r="296" spans="2:65" s="14" customFormat="1">
      <c r="B296" s="180"/>
      <c r="D296" s="167" t="s">
        <v>173</v>
      </c>
      <c r="E296" s="181" t="s">
        <v>1</v>
      </c>
      <c r="F296" s="182" t="s">
        <v>176</v>
      </c>
      <c r="H296" s="183">
        <v>251.285</v>
      </c>
      <c r="I296" s="184"/>
      <c r="L296" s="180"/>
      <c r="M296" s="185"/>
      <c r="T296" s="186"/>
      <c r="AT296" s="181" t="s">
        <v>173</v>
      </c>
      <c r="AU296" s="181" t="s">
        <v>90</v>
      </c>
      <c r="AV296" s="14" t="s">
        <v>177</v>
      </c>
      <c r="AW296" s="14" t="s">
        <v>32</v>
      </c>
      <c r="AX296" s="14" t="s">
        <v>80</v>
      </c>
      <c r="AY296" s="181" t="s">
        <v>165</v>
      </c>
    </row>
    <row r="297" spans="2:65" s="15" customFormat="1">
      <c r="B297" s="187"/>
      <c r="D297" s="167" t="s">
        <v>173</v>
      </c>
      <c r="E297" s="188" t="s">
        <v>1</v>
      </c>
      <c r="F297" s="189" t="s">
        <v>178</v>
      </c>
      <c r="H297" s="190">
        <v>251.285</v>
      </c>
      <c r="I297" s="191"/>
      <c r="L297" s="187"/>
      <c r="M297" s="192"/>
      <c r="T297" s="193"/>
      <c r="AT297" s="188" t="s">
        <v>173</v>
      </c>
      <c r="AU297" s="188" t="s">
        <v>90</v>
      </c>
      <c r="AV297" s="15" t="s">
        <v>171</v>
      </c>
      <c r="AW297" s="15" t="s">
        <v>32</v>
      </c>
      <c r="AX297" s="15" t="s">
        <v>88</v>
      </c>
      <c r="AY297" s="188" t="s">
        <v>165</v>
      </c>
    </row>
    <row r="298" spans="2:65" s="1" customFormat="1" ht="33" customHeight="1">
      <c r="B298" s="34"/>
      <c r="C298" s="154" t="s">
        <v>351</v>
      </c>
      <c r="D298" s="154" t="s">
        <v>167</v>
      </c>
      <c r="E298" s="155" t="s">
        <v>352</v>
      </c>
      <c r="F298" s="156" t="s">
        <v>353</v>
      </c>
      <c r="G298" s="157" t="s">
        <v>188</v>
      </c>
      <c r="H298" s="158">
        <v>10.859</v>
      </c>
      <c r="I298" s="159"/>
      <c r="J298" s="160">
        <f>ROUND(I298*H298,2)</f>
        <v>0</v>
      </c>
      <c r="K298" s="161"/>
      <c r="L298" s="34"/>
      <c r="M298" s="162" t="s">
        <v>1</v>
      </c>
      <c r="N298" s="127" t="s">
        <v>45</v>
      </c>
      <c r="P298" s="163">
        <f>O298*H298</f>
        <v>0</v>
      </c>
      <c r="Q298" s="163">
        <v>2.3010199999999998</v>
      </c>
      <c r="R298" s="163">
        <f>Q298*H298</f>
        <v>24.98677618</v>
      </c>
      <c r="S298" s="163">
        <v>0</v>
      </c>
      <c r="T298" s="164">
        <f>S298*H298</f>
        <v>0</v>
      </c>
      <c r="AR298" s="165" t="s">
        <v>171</v>
      </c>
      <c r="AT298" s="165" t="s">
        <v>167</v>
      </c>
      <c r="AU298" s="165" t="s">
        <v>90</v>
      </c>
      <c r="AY298" s="17" t="s">
        <v>165</v>
      </c>
      <c r="BE298" s="96">
        <f>IF(N298="základní",J298,0)</f>
        <v>0</v>
      </c>
      <c r="BF298" s="96">
        <f>IF(N298="snížená",J298,0)</f>
        <v>0</v>
      </c>
      <c r="BG298" s="96">
        <f>IF(N298="zákl. přenesená",J298,0)</f>
        <v>0</v>
      </c>
      <c r="BH298" s="96">
        <f>IF(N298="sníž. přenesená",J298,0)</f>
        <v>0</v>
      </c>
      <c r="BI298" s="96">
        <f>IF(N298="nulová",J298,0)</f>
        <v>0</v>
      </c>
      <c r="BJ298" s="17" t="s">
        <v>88</v>
      </c>
      <c r="BK298" s="96">
        <f>ROUND(I298*H298,2)</f>
        <v>0</v>
      </c>
      <c r="BL298" s="17" t="s">
        <v>171</v>
      </c>
      <c r="BM298" s="165" t="s">
        <v>354</v>
      </c>
    </row>
    <row r="299" spans="2:65" s="12" customFormat="1">
      <c r="B299" s="166"/>
      <c r="D299" s="167" t="s">
        <v>173</v>
      </c>
      <c r="E299" s="168" t="s">
        <v>1</v>
      </c>
      <c r="F299" s="169" t="s">
        <v>355</v>
      </c>
      <c r="H299" s="168" t="s">
        <v>1</v>
      </c>
      <c r="I299" s="170"/>
      <c r="L299" s="166"/>
      <c r="M299" s="171"/>
      <c r="T299" s="172"/>
      <c r="AT299" s="168" t="s">
        <v>173</v>
      </c>
      <c r="AU299" s="168" t="s">
        <v>90</v>
      </c>
      <c r="AV299" s="12" t="s">
        <v>88</v>
      </c>
      <c r="AW299" s="12" t="s">
        <v>32</v>
      </c>
      <c r="AX299" s="12" t="s">
        <v>80</v>
      </c>
      <c r="AY299" s="168" t="s">
        <v>165</v>
      </c>
    </row>
    <row r="300" spans="2:65" s="13" customFormat="1">
      <c r="B300" s="173"/>
      <c r="D300" s="167" t="s">
        <v>173</v>
      </c>
      <c r="E300" s="174" t="s">
        <v>1</v>
      </c>
      <c r="F300" s="175" t="s">
        <v>356</v>
      </c>
      <c r="H300" s="176">
        <v>10.859</v>
      </c>
      <c r="I300" s="177"/>
      <c r="L300" s="173"/>
      <c r="M300" s="178"/>
      <c r="T300" s="179"/>
      <c r="AT300" s="174" t="s">
        <v>173</v>
      </c>
      <c r="AU300" s="174" t="s">
        <v>90</v>
      </c>
      <c r="AV300" s="13" t="s">
        <v>90</v>
      </c>
      <c r="AW300" s="13" t="s">
        <v>32</v>
      </c>
      <c r="AX300" s="13" t="s">
        <v>80</v>
      </c>
      <c r="AY300" s="174" t="s">
        <v>165</v>
      </c>
    </row>
    <row r="301" spans="2:65" s="14" customFormat="1">
      <c r="B301" s="180"/>
      <c r="D301" s="167" t="s">
        <v>173</v>
      </c>
      <c r="E301" s="181" t="s">
        <v>1</v>
      </c>
      <c r="F301" s="182" t="s">
        <v>176</v>
      </c>
      <c r="H301" s="183">
        <v>10.859</v>
      </c>
      <c r="I301" s="184"/>
      <c r="L301" s="180"/>
      <c r="M301" s="185"/>
      <c r="T301" s="186"/>
      <c r="AT301" s="181" t="s">
        <v>173</v>
      </c>
      <c r="AU301" s="181" t="s">
        <v>90</v>
      </c>
      <c r="AV301" s="14" t="s">
        <v>177</v>
      </c>
      <c r="AW301" s="14" t="s">
        <v>32</v>
      </c>
      <c r="AX301" s="14" t="s">
        <v>80</v>
      </c>
      <c r="AY301" s="181" t="s">
        <v>165</v>
      </c>
    </row>
    <row r="302" spans="2:65" s="15" customFormat="1">
      <c r="B302" s="187"/>
      <c r="D302" s="167" t="s">
        <v>173</v>
      </c>
      <c r="E302" s="188" t="s">
        <v>1</v>
      </c>
      <c r="F302" s="189" t="s">
        <v>178</v>
      </c>
      <c r="H302" s="190">
        <v>10.859</v>
      </c>
      <c r="I302" s="191"/>
      <c r="L302" s="187"/>
      <c r="M302" s="192"/>
      <c r="T302" s="193"/>
      <c r="AT302" s="188" t="s">
        <v>173</v>
      </c>
      <c r="AU302" s="188" t="s">
        <v>90</v>
      </c>
      <c r="AV302" s="15" t="s">
        <v>171</v>
      </c>
      <c r="AW302" s="15" t="s">
        <v>32</v>
      </c>
      <c r="AX302" s="15" t="s">
        <v>88</v>
      </c>
      <c r="AY302" s="188" t="s">
        <v>165</v>
      </c>
    </row>
    <row r="303" spans="2:65" s="1" customFormat="1" ht="33" customHeight="1">
      <c r="B303" s="34"/>
      <c r="C303" s="154" t="s">
        <v>357</v>
      </c>
      <c r="D303" s="154" t="s">
        <v>167</v>
      </c>
      <c r="E303" s="155" t="s">
        <v>358</v>
      </c>
      <c r="F303" s="156" t="s">
        <v>359</v>
      </c>
      <c r="G303" s="157" t="s">
        <v>188</v>
      </c>
      <c r="H303" s="158">
        <v>23.355</v>
      </c>
      <c r="I303" s="159"/>
      <c r="J303" s="160">
        <f>ROUND(I303*H303,2)</f>
        <v>0</v>
      </c>
      <c r="K303" s="161"/>
      <c r="L303" s="34"/>
      <c r="M303" s="162" t="s">
        <v>1</v>
      </c>
      <c r="N303" s="127" t="s">
        <v>45</v>
      </c>
      <c r="P303" s="163">
        <f>O303*H303</f>
        <v>0</v>
      </c>
      <c r="Q303" s="163">
        <v>2.5018699999999998</v>
      </c>
      <c r="R303" s="163">
        <f>Q303*H303</f>
        <v>58.431173849999993</v>
      </c>
      <c r="S303" s="163">
        <v>0</v>
      </c>
      <c r="T303" s="164">
        <f>S303*H303</f>
        <v>0</v>
      </c>
      <c r="AR303" s="165" t="s">
        <v>171</v>
      </c>
      <c r="AT303" s="165" t="s">
        <v>167</v>
      </c>
      <c r="AU303" s="165" t="s">
        <v>90</v>
      </c>
      <c r="AY303" s="17" t="s">
        <v>165</v>
      </c>
      <c r="BE303" s="96">
        <f>IF(N303="základní",J303,0)</f>
        <v>0</v>
      </c>
      <c r="BF303" s="96">
        <f>IF(N303="snížená",J303,0)</f>
        <v>0</v>
      </c>
      <c r="BG303" s="96">
        <f>IF(N303="zákl. přenesená",J303,0)</f>
        <v>0</v>
      </c>
      <c r="BH303" s="96">
        <f>IF(N303="sníž. přenesená",J303,0)</f>
        <v>0</v>
      </c>
      <c r="BI303" s="96">
        <f>IF(N303="nulová",J303,0)</f>
        <v>0</v>
      </c>
      <c r="BJ303" s="17" t="s">
        <v>88</v>
      </c>
      <c r="BK303" s="96">
        <f>ROUND(I303*H303,2)</f>
        <v>0</v>
      </c>
      <c r="BL303" s="17" t="s">
        <v>171</v>
      </c>
      <c r="BM303" s="165" t="s">
        <v>360</v>
      </c>
    </row>
    <row r="304" spans="2:65" s="12" customFormat="1">
      <c r="B304" s="166"/>
      <c r="D304" s="167" t="s">
        <v>173</v>
      </c>
      <c r="E304" s="168" t="s">
        <v>1</v>
      </c>
      <c r="F304" s="169" t="s">
        <v>361</v>
      </c>
      <c r="H304" s="168" t="s">
        <v>1</v>
      </c>
      <c r="I304" s="170"/>
      <c r="L304" s="166"/>
      <c r="M304" s="171"/>
      <c r="T304" s="172"/>
      <c r="AT304" s="168" t="s">
        <v>173</v>
      </c>
      <c r="AU304" s="168" t="s">
        <v>90</v>
      </c>
      <c r="AV304" s="12" t="s">
        <v>88</v>
      </c>
      <c r="AW304" s="12" t="s">
        <v>32</v>
      </c>
      <c r="AX304" s="12" t="s">
        <v>80</v>
      </c>
      <c r="AY304" s="168" t="s">
        <v>165</v>
      </c>
    </row>
    <row r="305" spans="2:65" s="13" customFormat="1">
      <c r="B305" s="173"/>
      <c r="D305" s="167" t="s">
        <v>173</v>
      </c>
      <c r="E305" s="174" t="s">
        <v>1</v>
      </c>
      <c r="F305" s="175" t="s">
        <v>362</v>
      </c>
      <c r="H305" s="176">
        <v>23.355</v>
      </c>
      <c r="I305" s="177"/>
      <c r="L305" s="173"/>
      <c r="M305" s="178"/>
      <c r="T305" s="179"/>
      <c r="AT305" s="174" t="s">
        <v>173</v>
      </c>
      <c r="AU305" s="174" t="s">
        <v>90</v>
      </c>
      <c r="AV305" s="13" t="s">
        <v>90</v>
      </c>
      <c r="AW305" s="13" t="s">
        <v>32</v>
      </c>
      <c r="AX305" s="13" t="s">
        <v>80</v>
      </c>
      <c r="AY305" s="174" t="s">
        <v>165</v>
      </c>
    </row>
    <row r="306" spans="2:65" s="14" customFormat="1">
      <c r="B306" s="180"/>
      <c r="D306" s="167" t="s">
        <v>173</v>
      </c>
      <c r="E306" s="181" t="s">
        <v>1</v>
      </c>
      <c r="F306" s="182" t="s">
        <v>176</v>
      </c>
      <c r="H306" s="183">
        <v>23.355</v>
      </c>
      <c r="I306" s="184"/>
      <c r="L306" s="180"/>
      <c r="M306" s="185"/>
      <c r="T306" s="186"/>
      <c r="AT306" s="181" t="s">
        <v>173</v>
      </c>
      <c r="AU306" s="181" t="s">
        <v>90</v>
      </c>
      <c r="AV306" s="14" t="s">
        <v>177</v>
      </c>
      <c r="AW306" s="14" t="s">
        <v>32</v>
      </c>
      <c r="AX306" s="14" t="s">
        <v>80</v>
      </c>
      <c r="AY306" s="181" t="s">
        <v>165</v>
      </c>
    </row>
    <row r="307" spans="2:65" s="15" customFormat="1">
      <c r="B307" s="187"/>
      <c r="D307" s="167" t="s">
        <v>173</v>
      </c>
      <c r="E307" s="188" t="s">
        <v>1</v>
      </c>
      <c r="F307" s="189" t="s">
        <v>178</v>
      </c>
      <c r="H307" s="190">
        <v>23.355</v>
      </c>
      <c r="I307" s="191"/>
      <c r="L307" s="187"/>
      <c r="M307" s="192"/>
      <c r="T307" s="193"/>
      <c r="AT307" s="188" t="s">
        <v>173</v>
      </c>
      <c r="AU307" s="188" t="s">
        <v>90</v>
      </c>
      <c r="AV307" s="15" t="s">
        <v>171</v>
      </c>
      <c r="AW307" s="15" t="s">
        <v>32</v>
      </c>
      <c r="AX307" s="15" t="s">
        <v>88</v>
      </c>
      <c r="AY307" s="188" t="s">
        <v>165</v>
      </c>
    </row>
    <row r="308" spans="2:65" s="1" customFormat="1" ht="37.799999999999997" customHeight="1">
      <c r="B308" s="34"/>
      <c r="C308" s="154" t="s">
        <v>363</v>
      </c>
      <c r="D308" s="154" t="s">
        <v>167</v>
      </c>
      <c r="E308" s="155" t="s">
        <v>364</v>
      </c>
      <c r="F308" s="156" t="s">
        <v>365</v>
      </c>
      <c r="G308" s="157" t="s">
        <v>188</v>
      </c>
      <c r="H308" s="158">
        <v>0.64500000000000002</v>
      </c>
      <c r="I308" s="159"/>
      <c r="J308" s="160">
        <f>ROUND(I308*H308,2)</f>
        <v>0</v>
      </c>
      <c r="K308" s="161"/>
      <c r="L308" s="34"/>
      <c r="M308" s="162" t="s">
        <v>1</v>
      </c>
      <c r="N308" s="127" t="s">
        <v>45</v>
      </c>
      <c r="P308" s="163">
        <f>O308*H308</f>
        <v>0</v>
      </c>
      <c r="Q308" s="163">
        <v>2.3010199999999998</v>
      </c>
      <c r="R308" s="163">
        <f>Q308*H308</f>
        <v>1.4841579</v>
      </c>
      <c r="S308" s="163">
        <v>0</v>
      </c>
      <c r="T308" s="164">
        <f>S308*H308</f>
        <v>0</v>
      </c>
      <c r="AR308" s="165" t="s">
        <v>171</v>
      </c>
      <c r="AT308" s="165" t="s">
        <v>167</v>
      </c>
      <c r="AU308" s="165" t="s">
        <v>90</v>
      </c>
      <c r="AY308" s="17" t="s">
        <v>165</v>
      </c>
      <c r="BE308" s="96">
        <f>IF(N308="základní",J308,0)</f>
        <v>0</v>
      </c>
      <c r="BF308" s="96">
        <f>IF(N308="snížená",J308,0)</f>
        <v>0</v>
      </c>
      <c r="BG308" s="96">
        <f>IF(N308="zákl. přenesená",J308,0)</f>
        <v>0</v>
      </c>
      <c r="BH308" s="96">
        <f>IF(N308="sníž. přenesená",J308,0)</f>
        <v>0</v>
      </c>
      <c r="BI308" s="96">
        <f>IF(N308="nulová",J308,0)</f>
        <v>0</v>
      </c>
      <c r="BJ308" s="17" t="s">
        <v>88</v>
      </c>
      <c r="BK308" s="96">
        <f>ROUND(I308*H308,2)</f>
        <v>0</v>
      </c>
      <c r="BL308" s="17" t="s">
        <v>171</v>
      </c>
      <c r="BM308" s="165" t="s">
        <v>366</v>
      </c>
    </row>
    <row r="309" spans="2:65" s="12" customFormat="1">
      <c r="B309" s="166"/>
      <c r="D309" s="167" t="s">
        <v>173</v>
      </c>
      <c r="E309" s="168" t="s">
        <v>1</v>
      </c>
      <c r="F309" s="169" t="s">
        <v>367</v>
      </c>
      <c r="H309" s="168" t="s">
        <v>1</v>
      </c>
      <c r="I309" s="170"/>
      <c r="L309" s="166"/>
      <c r="M309" s="171"/>
      <c r="T309" s="172"/>
      <c r="AT309" s="168" t="s">
        <v>173</v>
      </c>
      <c r="AU309" s="168" t="s">
        <v>90</v>
      </c>
      <c r="AV309" s="12" t="s">
        <v>88</v>
      </c>
      <c r="AW309" s="12" t="s">
        <v>32</v>
      </c>
      <c r="AX309" s="12" t="s">
        <v>80</v>
      </c>
      <c r="AY309" s="168" t="s">
        <v>165</v>
      </c>
    </row>
    <row r="310" spans="2:65" s="13" customFormat="1">
      <c r="B310" s="173"/>
      <c r="D310" s="167" t="s">
        <v>173</v>
      </c>
      <c r="E310" s="174" t="s">
        <v>1</v>
      </c>
      <c r="F310" s="175" t="s">
        <v>368</v>
      </c>
      <c r="H310" s="176">
        <v>0.45200000000000001</v>
      </c>
      <c r="I310" s="177"/>
      <c r="L310" s="173"/>
      <c r="M310" s="178"/>
      <c r="T310" s="179"/>
      <c r="AT310" s="174" t="s">
        <v>173</v>
      </c>
      <c r="AU310" s="174" t="s">
        <v>90</v>
      </c>
      <c r="AV310" s="13" t="s">
        <v>90</v>
      </c>
      <c r="AW310" s="13" t="s">
        <v>32</v>
      </c>
      <c r="AX310" s="13" t="s">
        <v>80</v>
      </c>
      <c r="AY310" s="174" t="s">
        <v>165</v>
      </c>
    </row>
    <row r="311" spans="2:65" s="13" customFormat="1">
      <c r="B311" s="173"/>
      <c r="D311" s="167" t="s">
        <v>173</v>
      </c>
      <c r="E311" s="174" t="s">
        <v>1</v>
      </c>
      <c r="F311" s="175" t="s">
        <v>369</v>
      </c>
      <c r="H311" s="176">
        <v>0.193</v>
      </c>
      <c r="I311" s="177"/>
      <c r="L311" s="173"/>
      <c r="M311" s="178"/>
      <c r="T311" s="179"/>
      <c r="AT311" s="174" t="s">
        <v>173</v>
      </c>
      <c r="AU311" s="174" t="s">
        <v>90</v>
      </c>
      <c r="AV311" s="13" t="s">
        <v>90</v>
      </c>
      <c r="AW311" s="13" t="s">
        <v>32</v>
      </c>
      <c r="AX311" s="13" t="s">
        <v>80</v>
      </c>
      <c r="AY311" s="174" t="s">
        <v>165</v>
      </c>
    </row>
    <row r="312" spans="2:65" s="14" customFormat="1">
      <c r="B312" s="180"/>
      <c r="D312" s="167" t="s">
        <v>173</v>
      </c>
      <c r="E312" s="181" t="s">
        <v>1</v>
      </c>
      <c r="F312" s="182" t="s">
        <v>176</v>
      </c>
      <c r="H312" s="183">
        <v>0.64500000000000002</v>
      </c>
      <c r="I312" s="184"/>
      <c r="L312" s="180"/>
      <c r="M312" s="185"/>
      <c r="T312" s="186"/>
      <c r="AT312" s="181" t="s">
        <v>173</v>
      </c>
      <c r="AU312" s="181" t="s">
        <v>90</v>
      </c>
      <c r="AV312" s="14" t="s">
        <v>177</v>
      </c>
      <c r="AW312" s="14" t="s">
        <v>32</v>
      </c>
      <c r="AX312" s="14" t="s">
        <v>80</v>
      </c>
      <c r="AY312" s="181" t="s">
        <v>165</v>
      </c>
    </row>
    <row r="313" spans="2:65" s="15" customFormat="1">
      <c r="B313" s="187"/>
      <c r="D313" s="167" t="s">
        <v>173</v>
      </c>
      <c r="E313" s="188" t="s">
        <v>1</v>
      </c>
      <c r="F313" s="189" t="s">
        <v>178</v>
      </c>
      <c r="H313" s="190">
        <v>0.64500000000000002</v>
      </c>
      <c r="I313" s="191"/>
      <c r="L313" s="187"/>
      <c r="M313" s="192"/>
      <c r="T313" s="193"/>
      <c r="AT313" s="188" t="s">
        <v>173</v>
      </c>
      <c r="AU313" s="188" t="s">
        <v>90</v>
      </c>
      <c r="AV313" s="15" t="s">
        <v>171</v>
      </c>
      <c r="AW313" s="15" t="s">
        <v>32</v>
      </c>
      <c r="AX313" s="15" t="s">
        <v>88</v>
      </c>
      <c r="AY313" s="188" t="s">
        <v>165</v>
      </c>
    </row>
    <row r="314" spans="2:65" s="1" customFormat="1" ht="37.799999999999997" customHeight="1">
      <c r="B314" s="34"/>
      <c r="C314" s="154" t="s">
        <v>370</v>
      </c>
      <c r="D314" s="154" t="s">
        <v>167</v>
      </c>
      <c r="E314" s="155" t="s">
        <v>371</v>
      </c>
      <c r="F314" s="156" t="s">
        <v>372</v>
      </c>
      <c r="G314" s="157" t="s">
        <v>188</v>
      </c>
      <c r="H314" s="158">
        <v>23.355</v>
      </c>
      <c r="I314" s="159"/>
      <c r="J314" s="160">
        <f>ROUND(I314*H314,2)</f>
        <v>0</v>
      </c>
      <c r="K314" s="161"/>
      <c r="L314" s="34"/>
      <c r="M314" s="162" t="s">
        <v>1</v>
      </c>
      <c r="N314" s="127" t="s">
        <v>45</v>
      </c>
      <c r="P314" s="163">
        <f>O314*H314</f>
        <v>0</v>
      </c>
      <c r="Q314" s="163">
        <v>0</v>
      </c>
      <c r="R314" s="163">
        <f>Q314*H314</f>
        <v>0</v>
      </c>
      <c r="S314" s="163">
        <v>0</v>
      </c>
      <c r="T314" s="164">
        <f>S314*H314</f>
        <v>0</v>
      </c>
      <c r="AR314" s="165" t="s">
        <v>171</v>
      </c>
      <c r="AT314" s="165" t="s">
        <v>167</v>
      </c>
      <c r="AU314" s="165" t="s">
        <v>90</v>
      </c>
      <c r="AY314" s="17" t="s">
        <v>165</v>
      </c>
      <c r="BE314" s="96">
        <f>IF(N314="základní",J314,0)</f>
        <v>0</v>
      </c>
      <c r="BF314" s="96">
        <f>IF(N314="snížená",J314,0)</f>
        <v>0</v>
      </c>
      <c r="BG314" s="96">
        <f>IF(N314="zákl. přenesená",J314,0)</f>
        <v>0</v>
      </c>
      <c r="BH314" s="96">
        <f>IF(N314="sníž. přenesená",J314,0)</f>
        <v>0</v>
      </c>
      <c r="BI314" s="96">
        <f>IF(N314="nulová",J314,0)</f>
        <v>0</v>
      </c>
      <c r="BJ314" s="17" t="s">
        <v>88</v>
      </c>
      <c r="BK314" s="96">
        <f>ROUND(I314*H314,2)</f>
        <v>0</v>
      </c>
      <c r="BL314" s="17" t="s">
        <v>171</v>
      </c>
      <c r="BM314" s="165" t="s">
        <v>373</v>
      </c>
    </row>
    <row r="315" spans="2:65" s="12" customFormat="1">
      <c r="B315" s="166"/>
      <c r="D315" s="167" t="s">
        <v>173</v>
      </c>
      <c r="E315" s="168" t="s">
        <v>1</v>
      </c>
      <c r="F315" s="169" t="s">
        <v>374</v>
      </c>
      <c r="H315" s="168" t="s">
        <v>1</v>
      </c>
      <c r="I315" s="170"/>
      <c r="L315" s="166"/>
      <c r="M315" s="171"/>
      <c r="T315" s="172"/>
      <c r="AT315" s="168" t="s">
        <v>173</v>
      </c>
      <c r="AU315" s="168" t="s">
        <v>90</v>
      </c>
      <c r="AV315" s="12" t="s">
        <v>88</v>
      </c>
      <c r="AW315" s="12" t="s">
        <v>32</v>
      </c>
      <c r="AX315" s="12" t="s">
        <v>80</v>
      </c>
      <c r="AY315" s="168" t="s">
        <v>165</v>
      </c>
    </row>
    <row r="316" spans="2:65" s="13" customFormat="1">
      <c r="B316" s="173"/>
      <c r="D316" s="167" t="s">
        <v>173</v>
      </c>
      <c r="E316" s="174" t="s">
        <v>1</v>
      </c>
      <c r="F316" s="175" t="s">
        <v>375</v>
      </c>
      <c r="H316" s="176">
        <v>23.355</v>
      </c>
      <c r="I316" s="177"/>
      <c r="L316" s="173"/>
      <c r="M316" s="178"/>
      <c r="T316" s="179"/>
      <c r="AT316" s="174" t="s">
        <v>173</v>
      </c>
      <c r="AU316" s="174" t="s">
        <v>90</v>
      </c>
      <c r="AV316" s="13" t="s">
        <v>90</v>
      </c>
      <c r="AW316" s="13" t="s">
        <v>32</v>
      </c>
      <c r="AX316" s="13" t="s">
        <v>80</v>
      </c>
      <c r="AY316" s="174" t="s">
        <v>165</v>
      </c>
    </row>
    <row r="317" spans="2:65" s="14" customFormat="1">
      <c r="B317" s="180"/>
      <c r="D317" s="167" t="s">
        <v>173</v>
      </c>
      <c r="E317" s="181" t="s">
        <v>1</v>
      </c>
      <c r="F317" s="182" t="s">
        <v>176</v>
      </c>
      <c r="H317" s="183">
        <v>23.355</v>
      </c>
      <c r="I317" s="184"/>
      <c r="L317" s="180"/>
      <c r="M317" s="185"/>
      <c r="T317" s="186"/>
      <c r="AT317" s="181" t="s">
        <v>173</v>
      </c>
      <c r="AU317" s="181" t="s">
        <v>90</v>
      </c>
      <c r="AV317" s="14" t="s">
        <v>177</v>
      </c>
      <c r="AW317" s="14" t="s">
        <v>32</v>
      </c>
      <c r="AX317" s="14" t="s">
        <v>80</v>
      </c>
      <c r="AY317" s="181" t="s">
        <v>165</v>
      </c>
    </row>
    <row r="318" spans="2:65" s="15" customFormat="1">
      <c r="B318" s="187"/>
      <c r="D318" s="167" t="s">
        <v>173</v>
      </c>
      <c r="E318" s="188" t="s">
        <v>1</v>
      </c>
      <c r="F318" s="189" t="s">
        <v>178</v>
      </c>
      <c r="H318" s="190">
        <v>23.355</v>
      </c>
      <c r="I318" s="191"/>
      <c r="L318" s="187"/>
      <c r="M318" s="192"/>
      <c r="T318" s="193"/>
      <c r="AT318" s="188" t="s">
        <v>173</v>
      </c>
      <c r="AU318" s="188" t="s">
        <v>90</v>
      </c>
      <c r="AV318" s="15" t="s">
        <v>171</v>
      </c>
      <c r="AW318" s="15" t="s">
        <v>32</v>
      </c>
      <c r="AX318" s="15" t="s">
        <v>88</v>
      </c>
      <c r="AY318" s="188" t="s">
        <v>165</v>
      </c>
    </row>
    <row r="319" spans="2:65" s="1" customFormat="1" ht="44.25" customHeight="1">
      <c r="B319" s="34"/>
      <c r="C319" s="154" t="s">
        <v>376</v>
      </c>
      <c r="D319" s="154" t="s">
        <v>167</v>
      </c>
      <c r="E319" s="155" t="s">
        <v>377</v>
      </c>
      <c r="F319" s="156" t="s">
        <v>378</v>
      </c>
      <c r="G319" s="157" t="s">
        <v>188</v>
      </c>
      <c r="H319" s="158">
        <v>10.859</v>
      </c>
      <c r="I319" s="159"/>
      <c r="J319" s="160">
        <f>ROUND(I319*H319,2)</f>
        <v>0</v>
      </c>
      <c r="K319" s="161"/>
      <c r="L319" s="34"/>
      <c r="M319" s="162" t="s">
        <v>1</v>
      </c>
      <c r="N319" s="127" t="s">
        <v>45</v>
      </c>
      <c r="P319" s="163">
        <f>O319*H319</f>
        <v>0</v>
      </c>
      <c r="Q319" s="163">
        <v>0</v>
      </c>
      <c r="R319" s="163">
        <f>Q319*H319</f>
        <v>0</v>
      </c>
      <c r="S319" s="163">
        <v>0</v>
      </c>
      <c r="T319" s="164">
        <f>S319*H319</f>
        <v>0</v>
      </c>
      <c r="AR319" s="165" t="s">
        <v>171</v>
      </c>
      <c r="AT319" s="165" t="s">
        <v>167</v>
      </c>
      <c r="AU319" s="165" t="s">
        <v>90</v>
      </c>
      <c r="AY319" s="17" t="s">
        <v>165</v>
      </c>
      <c r="BE319" s="96">
        <f>IF(N319="základní",J319,0)</f>
        <v>0</v>
      </c>
      <c r="BF319" s="96">
        <f>IF(N319="snížená",J319,0)</f>
        <v>0</v>
      </c>
      <c r="BG319" s="96">
        <f>IF(N319="zákl. přenesená",J319,0)</f>
        <v>0</v>
      </c>
      <c r="BH319" s="96">
        <f>IF(N319="sníž. přenesená",J319,0)</f>
        <v>0</v>
      </c>
      <c r="BI319" s="96">
        <f>IF(N319="nulová",J319,0)</f>
        <v>0</v>
      </c>
      <c r="BJ319" s="17" t="s">
        <v>88</v>
      </c>
      <c r="BK319" s="96">
        <f>ROUND(I319*H319,2)</f>
        <v>0</v>
      </c>
      <c r="BL319" s="17" t="s">
        <v>171</v>
      </c>
      <c r="BM319" s="165" t="s">
        <v>379</v>
      </c>
    </row>
    <row r="320" spans="2:65" s="1" customFormat="1" ht="37.799999999999997" customHeight="1">
      <c r="B320" s="34"/>
      <c r="C320" s="154" t="s">
        <v>380</v>
      </c>
      <c r="D320" s="154" t="s">
        <v>167</v>
      </c>
      <c r="E320" s="155" t="s">
        <v>381</v>
      </c>
      <c r="F320" s="156" t="s">
        <v>382</v>
      </c>
      <c r="G320" s="157" t="s">
        <v>188</v>
      </c>
      <c r="H320" s="158">
        <v>70.064999999999998</v>
      </c>
      <c r="I320" s="159"/>
      <c r="J320" s="160">
        <f>ROUND(I320*H320,2)</f>
        <v>0</v>
      </c>
      <c r="K320" s="161"/>
      <c r="L320" s="34"/>
      <c r="M320" s="162" t="s">
        <v>1</v>
      </c>
      <c r="N320" s="127" t="s">
        <v>45</v>
      </c>
      <c r="P320" s="163">
        <f>O320*H320</f>
        <v>0</v>
      </c>
      <c r="Q320" s="163">
        <v>4.0399999999999998E-2</v>
      </c>
      <c r="R320" s="163">
        <f>Q320*H320</f>
        <v>2.8306259999999996</v>
      </c>
      <c r="S320" s="163">
        <v>0</v>
      </c>
      <c r="T320" s="164">
        <f>S320*H320</f>
        <v>0</v>
      </c>
      <c r="AR320" s="165" t="s">
        <v>171</v>
      </c>
      <c r="AT320" s="165" t="s">
        <v>167</v>
      </c>
      <c r="AU320" s="165" t="s">
        <v>90</v>
      </c>
      <c r="AY320" s="17" t="s">
        <v>165</v>
      </c>
      <c r="BE320" s="96">
        <f>IF(N320="základní",J320,0)</f>
        <v>0</v>
      </c>
      <c r="BF320" s="96">
        <f>IF(N320="snížená",J320,0)</f>
        <v>0</v>
      </c>
      <c r="BG320" s="96">
        <f>IF(N320="zákl. přenesená",J320,0)</f>
        <v>0</v>
      </c>
      <c r="BH320" s="96">
        <f>IF(N320="sníž. přenesená",J320,0)</f>
        <v>0</v>
      </c>
      <c r="BI320" s="96">
        <f>IF(N320="nulová",J320,0)</f>
        <v>0</v>
      </c>
      <c r="BJ320" s="17" t="s">
        <v>88</v>
      </c>
      <c r="BK320" s="96">
        <f>ROUND(I320*H320,2)</f>
        <v>0</v>
      </c>
      <c r="BL320" s="17" t="s">
        <v>171</v>
      </c>
      <c r="BM320" s="165" t="s">
        <v>383</v>
      </c>
    </row>
    <row r="321" spans="2:65" s="12" customFormat="1">
      <c r="B321" s="166"/>
      <c r="D321" s="167" t="s">
        <v>173</v>
      </c>
      <c r="E321" s="168" t="s">
        <v>1</v>
      </c>
      <c r="F321" s="169" t="s">
        <v>384</v>
      </c>
      <c r="H321" s="168" t="s">
        <v>1</v>
      </c>
      <c r="I321" s="170"/>
      <c r="L321" s="166"/>
      <c r="M321" s="171"/>
      <c r="T321" s="172"/>
      <c r="AT321" s="168" t="s">
        <v>173</v>
      </c>
      <c r="AU321" s="168" t="s">
        <v>90</v>
      </c>
      <c r="AV321" s="12" t="s">
        <v>88</v>
      </c>
      <c r="AW321" s="12" t="s">
        <v>32</v>
      </c>
      <c r="AX321" s="12" t="s">
        <v>80</v>
      </c>
      <c r="AY321" s="168" t="s">
        <v>165</v>
      </c>
    </row>
    <row r="322" spans="2:65" s="12" customFormat="1">
      <c r="B322" s="166"/>
      <c r="D322" s="167" t="s">
        <v>173</v>
      </c>
      <c r="E322" s="168" t="s">
        <v>1</v>
      </c>
      <c r="F322" s="169" t="s">
        <v>385</v>
      </c>
      <c r="H322" s="168" t="s">
        <v>1</v>
      </c>
      <c r="I322" s="170"/>
      <c r="L322" s="166"/>
      <c r="M322" s="171"/>
      <c r="T322" s="172"/>
      <c r="AT322" s="168" t="s">
        <v>173</v>
      </c>
      <c r="AU322" s="168" t="s">
        <v>90</v>
      </c>
      <c r="AV322" s="12" t="s">
        <v>88</v>
      </c>
      <c r="AW322" s="12" t="s">
        <v>32</v>
      </c>
      <c r="AX322" s="12" t="s">
        <v>80</v>
      </c>
      <c r="AY322" s="168" t="s">
        <v>165</v>
      </c>
    </row>
    <row r="323" spans="2:65" s="13" customFormat="1">
      <c r="B323" s="173"/>
      <c r="D323" s="167" t="s">
        <v>173</v>
      </c>
      <c r="E323" s="174" t="s">
        <v>1</v>
      </c>
      <c r="F323" s="175" t="s">
        <v>386</v>
      </c>
      <c r="H323" s="176">
        <v>70.064999999999998</v>
      </c>
      <c r="I323" s="177"/>
      <c r="L323" s="173"/>
      <c r="M323" s="178"/>
      <c r="T323" s="179"/>
      <c r="AT323" s="174" t="s">
        <v>173</v>
      </c>
      <c r="AU323" s="174" t="s">
        <v>90</v>
      </c>
      <c r="AV323" s="13" t="s">
        <v>90</v>
      </c>
      <c r="AW323" s="13" t="s">
        <v>32</v>
      </c>
      <c r="AX323" s="13" t="s">
        <v>80</v>
      </c>
      <c r="AY323" s="174" t="s">
        <v>165</v>
      </c>
    </row>
    <row r="324" spans="2:65" s="14" customFormat="1">
      <c r="B324" s="180"/>
      <c r="D324" s="167" t="s">
        <v>173</v>
      </c>
      <c r="E324" s="181" t="s">
        <v>1</v>
      </c>
      <c r="F324" s="182" t="s">
        <v>176</v>
      </c>
      <c r="H324" s="183">
        <v>70.064999999999998</v>
      </c>
      <c r="I324" s="184"/>
      <c r="L324" s="180"/>
      <c r="M324" s="185"/>
      <c r="T324" s="186"/>
      <c r="AT324" s="181" t="s">
        <v>173</v>
      </c>
      <c r="AU324" s="181" t="s">
        <v>90</v>
      </c>
      <c r="AV324" s="14" t="s">
        <v>177</v>
      </c>
      <c r="AW324" s="14" t="s">
        <v>32</v>
      </c>
      <c r="AX324" s="14" t="s">
        <v>80</v>
      </c>
      <c r="AY324" s="181" t="s">
        <v>165</v>
      </c>
    </row>
    <row r="325" spans="2:65" s="15" customFormat="1">
      <c r="B325" s="187"/>
      <c r="D325" s="167" t="s">
        <v>173</v>
      </c>
      <c r="E325" s="188" t="s">
        <v>1</v>
      </c>
      <c r="F325" s="189" t="s">
        <v>178</v>
      </c>
      <c r="H325" s="190">
        <v>70.064999999999998</v>
      </c>
      <c r="I325" s="191"/>
      <c r="L325" s="187"/>
      <c r="M325" s="192"/>
      <c r="T325" s="193"/>
      <c r="AT325" s="188" t="s">
        <v>173</v>
      </c>
      <c r="AU325" s="188" t="s">
        <v>90</v>
      </c>
      <c r="AV325" s="15" t="s">
        <v>171</v>
      </c>
      <c r="AW325" s="15" t="s">
        <v>32</v>
      </c>
      <c r="AX325" s="15" t="s">
        <v>88</v>
      </c>
      <c r="AY325" s="188" t="s">
        <v>165</v>
      </c>
    </row>
    <row r="326" spans="2:65" s="1" customFormat="1" ht="21.75" customHeight="1">
      <c r="B326" s="34"/>
      <c r="C326" s="154" t="s">
        <v>387</v>
      </c>
      <c r="D326" s="154" t="s">
        <v>167</v>
      </c>
      <c r="E326" s="155" t="s">
        <v>388</v>
      </c>
      <c r="F326" s="156" t="s">
        <v>389</v>
      </c>
      <c r="G326" s="157" t="s">
        <v>250</v>
      </c>
      <c r="H326" s="158">
        <v>0.24199999999999999</v>
      </c>
      <c r="I326" s="159"/>
      <c r="J326" s="160">
        <f>ROUND(I326*H326,2)</f>
        <v>0</v>
      </c>
      <c r="K326" s="161"/>
      <c r="L326" s="34"/>
      <c r="M326" s="162" t="s">
        <v>1</v>
      </c>
      <c r="N326" s="127" t="s">
        <v>45</v>
      </c>
      <c r="P326" s="163">
        <f>O326*H326</f>
        <v>0</v>
      </c>
      <c r="Q326" s="163">
        <v>1.06277</v>
      </c>
      <c r="R326" s="163">
        <f>Q326*H326</f>
        <v>0.25719034000000002</v>
      </c>
      <c r="S326" s="163">
        <v>0</v>
      </c>
      <c r="T326" s="164">
        <f>S326*H326</f>
        <v>0</v>
      </c>
      <c r="AR326" s="165" t="s">
        <v>171</v>
      </c>
      <c r="AT326" s="165" t="s">
        <v>167</v>
      </c>
      <c r="AU326" s="165" t="s">
        <v>90</v>
      </c>
      <c r="AY326" s="17" t="s">
        <v>165</v>
      </c>
      <c r="BE326" s="96">
        <f>IF(N326="základní",J326,0)</f>
        <v>0</v>
      </c>
      <c r="BF326" s="96">
        <f>IF(N326="snížená",J326,0)</f>
        <v>0</v>
      </c>
      <c r="BG326" s="96">
        <f>IF(N326="zákl. přenesená",J326,0)</f>
        <v>0</v>
      </c>
      <c r="BH326" s="96">
        <f>IF(N326="sníž. přenesená",J326,0)</f>
        <v>0</v>
      </c>
      <c r="BI326" s="96">
        <f>IF(N326="nulová",J326,0)</f>
        <v>0</v>
      </c>
      <c r="BJ326" s="17" t="s">
        <v>88</v>
      </c>
      <c r="BK326" s="96">
        <f>ROUND(I326*H326,2)</f>
        <v>0</v>
      </c>
      <c r="BL326" s="17" t="s">
        <v>171</v>
      </c>
      <c r="BM326" s="165" t="s">
        <v>390</v>
      </c>
    </row>
    <row r="327" spans="2:65" s="12" customFormat="1">
      <c r="B327" s="166"/>
      <c r="D327" s="167" t="s">
        <v>173</v>
      </c>
      <c r="E327" s="168" t="s">
        <v>1</v>
      </c>
      <c r="F327" s="169" t="s">
        <v>391</v>
      </c>
      <c r="H327" s="168" t="s">
        <v>1</v>
      </c>
      <c r="I327" s="170"/>
      <c r="L327" s="166"/>
      <c r="M327" s="171"/>
      <c r="T327" s="172"/>
      <c r="AT327" s="168" t="s">
        <v>173</v>
      </c>
      <c r="AU327" s="168" t="s">
        <v>90</v>
      </c>
      <c r="AV327" s="12" t="s">
        <v>88</v>
      </c>
      <c r="AW327" s="12" t="s">
        <v>32</v>
      </c>
      <c r="AX327" s="12" t="s">
        <v>80</v>
      </c>
      <c r="AY327" s="168" t="s">
        <v>165</v>
      </c>
    </row>
    <row r="328" spans="2:65" s="13" customFormat="1">
      <c r="B328" s="173"/>
      <c r="D328" s="167" t="s">
        <v>173</v>
      </c>
      <c r="E328" s="174" t="s">
        <v>1</v>
      </c>
      <c r="F328" s="175" t="s">
        <v>392</v>
      </c>
      <c r="H328" s="176">
        <v>0.24199999999999999</v>
      </c>
      <c r="I328" s="177"/>
      <c r="L328" s="173"/>
      <c r="M328" s="178"/>
      <c r="T328" s="179"/>
      <c r="AT328" s="174" t="s">
        <v>173</v>
      </c>
      <c r="AU328" s="174" t="s">
        <v>90</v>
      </c>
      <c r="AV328" s="13" t="s">
        <v>90</v>
      </c>
      <c r="AW328" s="13" t="s">
        <v>32</v>
      </c>
      <c r="AX328" s="13" t="s">
        <v>80</v>
      </c>
      <c r="AY328" s="174" t="s">
        <v>165</v>
      </c>
    </row>
    <row r="329" spans="2:65" s="14" customFormat="1">
      <c r="B329" s="180"/>
      <c r="D329" s="167" t="s">
        <v>173</v>
      </c>
      <c r="E329" s="181" t="s">
        <v>1</v>
      </c>
      <c r="F329" s="182" t="s">
        <v>176</v>
      </c>
      <c r="H329" s="183">
        <v>0.24199999999999999</v>
      </c>
      <c r="I329" s="184"/>
      <c r="L329" s="180"/>
      <c r="M329" s="185"/>
      <c r="T329" s="186"/>
      <c r="AT329" s="181" t="s">
        <v>173</v>
      </c>
      <c r="AU329" s="181" t="s">
        <v>90</v>
      </c>
      <c r="AV329" s="14" t="s">
        <v>177</v>
      </c>
      <c r="AW329" s="14" t="s">
        <v>32</v>
      </c>
      <c r="AX329" s="14" t="s">
        <v>80</v>
      </c>
      <c r="AY329" s="181" t="s">
        <v>165</v>
      </c>
    </row>
    <row r="330" spans="2:65" s="15" customFormat="1">
      <c r="B330" s="187"/>
      <c r="D330" s="167" t="s">
        <v>173</v>
      </c>
      <c r="E330" s="188" t="s">
        <v>1</v>
      </c>
      <c r="F330" s="189" t="s">
        <v>178</v>
      </c>
      <c r="H330" s="190">
        <v>0.24199999999999999</v>
      </c>
      <c r="I330" s="191"/>
      <c r="L330" s="187"/>
      <c r="M330" s="192"/>
      <c r="T330" s="193"/>
      <c r="AT330" s="188" t="s">
        <v>173</v>
      </c>
      <c r="AU330" s="188" t="s">
        <v>90</v>
      </c>
      <c r="AV330" s="15" t="s">
        <v>171</v>
      </c>
      <c r="AW330" s="15" t="s">
        <v>32</v>
      </c>
      <c r="AX330" s="15" t="s">
        <v>88</v>
      </c>
      <c r="AY330" s="188" t="s">
        <v>165</v>
      </c>
    </row>
    <row r="331" spans="2:65" s="1" customFormat="1" ht="33" customHeight="1">
      <c r="B331" s="34"/>
      <c r="C331" s="154" t="s">
        <v>393</v>
      </c>
      <c r="D331" s="154" t="s">
        <v>167</v>
      </c>
      <c r="E331" s="155" t="s">
        <v>394</v>
      </c>
      <c r="F331" s="156" t="s">
        <v>395</v>
      </c>
      <c r="G331" s="157" t="s">
        <v>170</v>
      </c>
      <c r="H331" s="158">
        <v>0.48</v>
      </c>
      <c r="I331" s="159"/>
      <c r="J331" s="160">
        <f>ROUND(I331*H331,2)</f>
        <v>0</v>
      </c>
      <c r="K331" s="161"/>
      <c r="L331" s="34"/>
      <c r="M331" s="162" t="s">
        <v>1</v>
      </c>
      <c r="N331" s="127" t="s">
        <v>45</v>
      </c>
      <c r="P331" s="163">
        <f>O331*H331</f>
        <v>0</v>
      </c>
      <c r="Q331" s="163">
        <v>8.4000000000000005E-2</v>
      </c>
      <c r="R331" s="163">
        <f>Q331*H331</f>
        <v>4.0320000000000002E-2</v>
      </c>
      <c r="S331" s="163">
        <v>0</v>
      </c>
      <c r="T331" s="164">
        <f>S331*H331</f>
        <v>0</v>
      </c>
      <c r="AR331" s="165" t="s">
        <v>171</v>
      </c>
      <c r="AT331" s="165" t="s">
        <v>167</v>
      </c>
      <c r="AU331" s="165" t="s">
        <v>90</v>
      </c>
      <c r="AY331" s="17" t="s">
        <v>165</v>
      </c>
      <c r="BE331" s="96">
        <f>IF(N331="základní",J331,0)</f>
        <v>0</v>
      </c>
      <c r="BF331" s="96">
        <f>IF(N331="snížená",J331,0)</f>
        <v>0</v>
      </c>
      <c r="BG331" s="96">
        <f>IF(N331="zákl. přenesená",J331,0)</f>
        <v>0</v>
      </c>
      <c r="BH331" s="96">
        <f>IF(N331="sníž. přenesená",J331,0)</f>
        <v>0</v>
      </c>
      <c r="BI331" s="96">
        <f>IF(N331="nulová",J331,0)</f>
        <v>0</v>
      </c>
      <c r="BJ331" s="17" t="s">
        <v>88</v>
      </c>
      <c r="BK331" s="96">
        <f>ROUND(I331*H331,2)</f>
        <v>0</v>
      </c>
      <c r="BL331" s="17" t="s">
        <v>171</v>
      </c>
      <c r="BM331" s="165" t="s">
        <v>396</v>
      </c>
    </row>
    <row r="332" spans="2:65" s="12" customFormat="1">
      <c r="B332" s="166"/>
      <c r="D332" s="167" t="s">
        <v>173</v>
      </c>
      <c r="E332" s="168" t="s">
        <v>1</v>
      </c>
      <c r="F332" s="169" t="s">
        <v>397</v>
      </c>
      <c r="H332" s="168" t="s">
        <v>1</v>
      </c>
      <c r="I332" s="170"/>
      <c r="L332" s="166"/>
      <c r="M332" s="171"/>
      <c r="T332" s="172"/>
      <c r="AT332" s="168" t="s">
        <v>173</v>
      </c>
      <c r="AU332" s="168" t="s">
        <v>90</v>
      </c>
      <c r="AV332" s="12" t="s">
        <v>88</v>
      </c>
      <c r="AW332" s="12" t="s">
        <v>32</v>
      </c>
      <c r="AX332" s="12" t="s">
        <v>80</v>
      </c>
      <c r="AY332" s="168" t="s">
        <v>165</v>
      </c>
    </row>
    <row r="333" spans="2:65" s="13" customFormat="1">
      <c r="B333" s="173"/>
      <c r="D333" s="167" t="s">
        <v>173</v>
      </c>
      <c r="E333" s="174" t="s">
        <v>1</v>
      </c>
      <c r="F333" s="175" t="s">
        <v>398</v>
      </c>
      <c r="H333" s="176">
        <v>0.48</v>
      </c>
      <c r="I333" s="177"/>
      <c r="L333" s="173"/>
      <c r="M333" s="178"/>
      <c r="T333" s="179"/>
      <c r="AT333" s="174" t="s">
        <v>173</v>
      </c>
      <c r="AU333" s="174" t="s">
        <v>90</v>
      </c>
      <c r="AV333" s="13" t="s">
        <v>90</v>
      </c>
      <c r="AW333" s="13" t="s">
        <v>32</v>
      </c>
      <c r="AX333" s="13" t="s">
        <v>80</v>
      </c>
      <c r="AY333" s="174" t="s">
        <v>165</v>
      </c>
    </row>
    <row r="334" spans="2:65" s="14" customFormat="1">
      <c r="B334" s="180"/>
      <c r="D334" s="167" t="s">
        <v>173</v>
      </c>
      <c r="E334" s="181" t="s">
        <v>1</v>
      </c>
      <c r="F334" s="182" t="s">
        <v>176</v>
      </c>
      <c r="H334" s="183">
        <v>0.48</v>
      </c>
      <c r="I334" s="184"/>
      <c r="L334" s="180"/>
      <c r="M334" s="185"/>
      <c r="T334" s="186"/>
      <c r="AT334" s="181" t="s">
        <v>173</v>
      </c>
      <c r="AU334" s="181" t="s">
        <v>90</v>
      </c>
      <c r="AV334" s="14" t="s">
        <v>177</v>
      </c>
      <c r="AW334" s="14" t="s">
        <v>32</v>
      </c>
      <c r="AX334" s="14" t="s">
        <v>80</v>
      </c>
      <c r="AY334" s="181" t="s">
        <v>165</v>
      </c>
    </row>
    <row r="335" spans="2:65" s="15" customFormat="1">
      <c r="B335" s="187"/>
      <c r="D335" s="167" t="s">
        <v>173</v>
      </c>
      <c r="E335" s="188" t="s">
        <v>1</v>
      </c>
      <c r="F335" s="189" t="s">
        <v>178</v>
      </c>
      <c r="H335" s="190">
        <v>0.48</v>
      </c>
      <c r="I335" s="191"/>
      <c r="L335" s="187"/>
      <c r="M335" s="192"/>
      <c r="T335" s="193"/>
      <c r="AT335" s="188" t="s">
        <v>173</v>
      </c>
      <c r="AU335" s="188" t="s">
        <v>90</v>
      </c>
      <c r="AV335" s="15" t="s">
        <v>171</v>
      </c>
      <c r="AW335" s="15" t="s">
        <v>32</v>
      </c>
      <c r="AX335" s="15" t="s">
        <v>88</v>
      </c>
      <c r="AY335" s="188" t="s">
        <v>165</v>
      </c>
    </row>
    <row r="336" spans="2:65" s="1" customFormat="1" ht="33" customHeight="1">
      <c r="B336" s="34"/>
      <c r="C336" s="154" t="s">
        <v>399</v>
      </c>
      <c r="D336" s="154" t="s">
        <v>167</v>
      </c>
      <c r="E336" s="155" t="s">
        <v>400</v>
      </c>
      <c r="F336" s="156" t="s">
        <v>401</v>
      </c>
      <c r="G336" s="157" t="s">
        <v>170</v>
      </c>
      <c r="H336" s="158">
        <v>83.304000000000002</v>
      </c>
      <c r="I336" s="159"/>
      <c r="J336" s="160">
        <f>ROUND(I336*H336,2)</f>
        <v>0</v>
      </c>
      <c r="K336" s="161"/>
      <c r="L336" s="34"/>
      <c r="M336" s="162" t="s">
        <v>1</v>
      </c>
      <c r="N336" s="127" t="s">
        <v>45</v>
      </c>
      <c r="P336" s="163">
        <f>O336*H336</f>
        <v>0</v>
      </c>
      <c r="Q336" s="163">
        <v>8.4000000000000005E-2</v>
      </c>
      <c r="R336" s="163">
        <f>Q336*H336</f>
        <v>6.9975360000000002</v>
      </c>
      <c r="S336" s="163">
        <v>0</v>
      </c>
      <c r="T336" s="164">
        <f>S336*H336</f>
        <v>0</v>
      </c>
      <c r="AR336" s="165" t="s">
        <v>171</v>
      </c>
      <c r="AT336" s="165" t="s">
        <v>167</v>
      </c>
      <c r="AU336" s="165" t="s">
        <v>90</v>
      </c>
      <c r="AY336" s="17" t="s">
        <v>165</v>
      </c>
      <c r="BE336" s="96">
        <f>IF(N336="základní",J336,0)</f>
        <v>0</v>
      </c>
      <c r="BF336" s="96">
        <f>IF(N336="snížená",J336,0)</f>
        <v>0</v>
      </c>
      <c r="BG336" s="96">
        <f>IF(N336="zákl. přenesená",J336,0)</f>
        <v>0</v>
      </c>
      <c r="BH336" s="96">
        <f>IF(N336="sníž. přenesená",J336,0)</f>
        <v>0</v>
      </c>
      <c r="BI336" s="96">
        <f>IF(N336="nulová",J336,0)</f>
        <v>0</v>
      </c>
      <c r="BJ336" s="17" t="s">
        <v>88</v>
      </c>
      <c r="BK336" s="96">
        <f>ROUND(I336*H336,2)</f>
        <v>0</v>
      </c>
      <c r="BL336" s="17" t="s">
        <v>171</v>
      </c>
      <c r="BM336" s="165" t="s">
        <v>402</v>
      </c>
    </row>
    <row r="337" spans="2:65" s="13" customFormat="1">
      <c r="B337" s="173"/>
      <c r="D337" s="167" t="s">
        <v>173</v>
      </c>
      <c r="E337" s="174" t="s">
        <v>1</v>
      </c>
      <c r="F337" s="175" t="s">
        <v>403</v>
      </c>
      <c r="H337" s="176">
        <v>83.304000000000002</v>
      </c>
      <c r="I337" s="177"/>
      <c r="L337" s="173"/>
      <c r="M337" s="178"/>
      <c r="T337" s="179"/>
      <c r="AT337" s="174" t="s">
        <v>173</v>
      </c>
      <c r="AU337" s="174" t="s">
        <v>90</v>
      </c>
      <c r="AV337" s="13" t="s">
        <v>90</v>
      </c>
      <c r="AW337" s="13" t="s">
        <v>32</v>
      </c>
      <c r="AX337" s="13" t="s">
        <v>80</v>
      </c>
      <c r="AY337" s="174" t="s">
        <v>165</v>
      </c>
    </row>
    <row r="338" spans="2:65" s="14" customFormat="1">
      <c r="B338" s="180"/>
      <c r="D338" s="167" t="s">
        <v>173</v>
      </c>
      <c r="E338" s="181" t="s">
        <v>1</v>
      </c>
      <c r="F338" s="182" t="s">
        <v>176</v>
      </c>
      <c r="H338" s="183">
        <v>83.304000000000002</v>
      </c>
      <c r="I338" s="184"/>
      <c r="L338" s="180"/>
      <c r="M338" s="185"/>
      <c r="T338" s="186"/>
      <c r="AT338" s="181" t="s">
        <v>173</v>
      </c>
      <c r="AU338" s="181" t="s">
        <v>90</v>
      </c>
      <c r="AV338" s="14" t="s">
        <v>177</v>
      </c>
      <c r="AW338" s="14" t="s">
        <v>32</v>
      </c>
      <c r="AX338" s="14" t="s">
        <v>80</v>
      </c>
      <c r="AY338" s="181" t="s">
        <v>165</v>
      </c>
    </row>
    <row r="339" spans="2:65" s="15" customFormat="1">
      <c r="B339" s="187"/>
      <c r="D339" s="167" t="s">
        <v>173</v>
      </c>
      <c r="E339" s="188" t="s">
        <v>1</v>
      </c>
      <c r="F339" s="189" t="s">
        <v>178</v>
      </c>
      <c r="H339" s="190">
        <v>83.304000000000002</v>
      </c>
      <c r="I339" s="191"/>
      <c r="L339" s="187"/>
      <c r="M339" s="192"/>
      <c r="T339" s="193"/>
      <c r="AT339" s="188" t="s">
        <v>173</v>
      </c>
      <c r="AU339" s="188" t="s">
        <v>90</v>
      </c>
      <c r="AV339" s="15" t="s">
        <v>171</v>
      </c>
      <c r="AW339" s="15" t="s">
        <v>32</v>
      </c>
      <c r="AX339" s="15" t="s">
        <v>88</v>
      </c>
      <c r="AY339" s="188" t="s">
        <v>165</v>
      </c>
    </row>
    <row r="340" spans="2:65" s="1" customFormat="1" ht="33" customHeight="1">
      <c r="B340" s="34"/>
      <c r="C340" s="154" t="s">
        <v>404</v>
      </c>
      <c r="D340" s="154" t="s">
        <v>167</v>
      </c>
      <c r="E340" s="155" t="s">
        <v>405</v>
      </c>
      <c r="F340" s="156" t="s">
        <v>406</v>
      </c>
      <c r="G340" s="157" t="s">
        <v>170</v>
      </c>
      <c r="H340" s="158">
        <v>22.85</v>
      </c>
      <c r="I340" s="159"/>
      <c r="J340" s="160">
        <f>ROUND(I340*H340,2)</f>
        <v>0</v>
      </c>
      <c r="K340" s="161"/>
      <c r="L340" s="34"/>
      <c r="M340" s="162" t="s">
        <v>1</v>
      </c>
      <c r="N340" s="127" t="s">
        <v>45</v>
      </c>
      <c r="P340" s="163">
        <f>O340*H340</f>
        <v>0</v>
      </c>
      <c r="Q340" s="163">
        <v>0.25669999999999998</v>
      </c>
      <c r="R340" s="163">
        <f>Q340*H340</f>
        <v>5.8655949999999999</v>
      </c>
      <c r="S340" s="163">
        <v>0</v>
      </c>
      <c r="T340" s="164">
        <f>S340*H340</f>
        <v>0</v>
      </c>
      <c r="AR340" s="165" t="s">
        <v>171</v>
      </c>
      <c r="AT340" s="165" t="s">
        <v>167</v>
      </c>
      <c r="AU340" s="165" t="s">
        <v>90</v>
      </c>
      <c r="AY340" s="17" t="s">
        <v>165</v>
      </c>
      <c r="BE340" s="96">
        <f>IF(N340="základní",J340,0)</f>
        <v>0</v>
      </c>
      <c r="BF340" s="96">
        <f>IF(N340="snížená",J340,0)</f>
        <v>0</v>
      </c>
      <c r="BG340" s="96">
        <f>IF(N340="zákl. přenesená",J340,0)</f>
        <v>0</v>
      </c>
      <c r="BH340" s="96">
        <f>IF(N340="sníž. přenesená",J340,0)</f>
        <v>0</v>
      </c>
      <c r="BI340" s="96">
        <f>IF(N340="nulová",J340,0)</f>
        <v>0</v>
      </c>
      <c r="BJ340" s="17" t="s">
        <v>88</v>
      </c>
      <c r="BK340" s="96">
        <f>ROUND(I340*H340,2)</f>
        <v>0</v>
      </c>
      <c r="BL340" s="17" t="s">
        <v>171</v>
      </c>
      <c r="BM340" s="165" t="s">
        <v>407</v>
      </c>
    </row>
    <row r="341" spans="2:65" s="1" customFormat="1" ht="44.25" customHeight="1">
      <c r="B341" s="34"/>
      <c r="C341" s="154" t="s">
        <v>408</v>
      </c>
      <c r="D341" s="154" t="s">
        <v>167</v>
      </c>
      <c r="E341" s="155" t="s">
        <v>409</v>
      </c>
      <c r="F341" s="156" t="s">
        <v>410</v>
      </c>
      <c r="G341" s="157" t="s">
        <v>306</v>
      </c>
      <c r="H341" s="158">
        <v>49.2</v>
      </c>
      <c r="I341" s="159"/>
      <c r="J341" s="160">
        <f>ROUND(I341*H341,2)</f>
        <v>0</v>
      </c>
      <c r="K341" s="161"/>
      <c r="L341" s="34"/>
      <c r="M341" s="162" t="s">
        <v>1</v>
      </c>
      <c r="N341" s="127" t="s">
        <v>45</v>
      </c>
      <c r="P341" s="163">
        <f>O341*H341</f>
        <v>0</v>
      </c>
      <c r="Q341" s="163">
        <v>0.19663</v>
      </c>
      <c r="R341" s="163">
        <f>Q341*H341</f>
        <v>9.6741960000000002</v>
      </c>
      <c r="S341" s="163">
        <v>0</v>
      </c>
      <c r="T341" s="164">
        <f>S341*H341</f>
        <v>0</v>
      </c>
      <c r="AR341" s="165" t="s">
        <v>171</v>
      </c>
      <c r="AT341" s="165" t="s">
        <v>167</v>
      </c>
      <c r="AU341" s="165" t="s">
        <v>90</v>
      </c>
      <c r="AY341" s="17" t="s">
        <v>165</v>
      </c>
      <c r="BE341" s="96">
        <f>IF(N341="základní",J341,0)</f>
        <v>0</v>
      </c>
      <c r="BF341" s="96">
        <f>IF(N341="snížená",J341,0)</f>
        <v>0</v>
      </c>
      <c r="BG341" s="96">
        <f>IF(N341="zákl. přenesená",J341,0)</f>
        <v>0</v>
      </c>
      <c r="BH341" s="96">
        <f>IF(N341="sníž. přenesená",J341,0)</f>
        <v>0</v>
      </c>
      <c r="BI341" s="96">
        <f>IF(N341="nulová",J341,0)</f>
        <v>0</v>
      </c>
      <c r="BJ341" s="17" t="s">
        <v>88</v>
      </c>
      <c r="BK341" s="96">
        <f>ROUND(I341*H341,2)</f>
        <v>0</v>
      </c>
      <c r="BL341" s="17" t="s">
        <v>171</v>
      </c>
      <c r="BM341" s="165" t="s">
        <v>411</v>
      </c>
    </row>
    <row r="342" spans="2:65" s="11" customFormat="1" ht="22.8" customHeight="1">
      <c r="B342" s="142"/>
      <c r="D342" s="143" t="s">
        <v>79</v>
      </c>
      <c r="E342" s="152" t="s">
        <v>210</v>
      </c>
      <c r="F342" s="152" t="s">
        <v>412</v>
      </c>
      <c r="I342" s="145"/>
      <c r="J342" s="153">
        <f>BK342</f>
        <v>0</v>
      </c>
      <c r="L342" s="142"/>
      <c r="M342" s="147"/>
      <c r="P342" s="148">
        <f>SUM(P343:P432)</f>
        <v>0</v>
      </c>
      <c r="R342" s="148">
        <f>SUM(R343:R432)</f>
        <v>5.1800700000000002E-3</v>
      </c>
      <c r="T342" s="149">
        <f>SUM(T343:T432)</f>
        <v>135.37422000000001</v>
      </c>
      <c r="AR342" s="143" t="s">
        <v>88</v>
      </c>
      <c r="AT342" s="150" t="s">
        <v>79</v>
      </c>
      <c r="AU342" s="150" t="s">
        <v>88</v>
      </c>
      <c r="AY342" s="143" t="s">
        <v>165</v>
      </c>
      <c r="BK342" s="151">
        <f>SUM(BK343:BK432)</f>
        <v>0</v>
      </c>
    </row>
    <row r="343" spans="2:65" s="1" customFormat="1" ht="44.25" customHeight="1">
      <c r="B343" s="34"/>
      <c r="C343" s="154" t="s">
        <v>413</v>
      </c>
      <c r="D343" s="154" t="s">
        <v>167</v>
      </c>
      <c r="E343" s="155" t="s">
        <v>414</v>
      </c>
      <c r="F343" s="156" t="s">
        <v>415</v>
      </c>
      <c r="G343" s="157" t="s">
        <v>170</v>
      </c>
      <c r="H343" s="158">
        <v>139.02699999999999</v>
      </c>
      <c r="I343" s="159"/>
      <c r="J343" s="160">
        <f>ROUND(I343*H343,2)</f>
        <v>0</v>
      </c>
      <c r="K343" s="161"/>
      <c r="L343" s="34"/>
      <c r="M343" s="162" t="s">
        <v>1</v>
      </c>
      <c r="N343" s="127" t="s">
        <v>45</v>
      </c>
      <c r="P343" s="163">
        <f>O343*H343</f>
        <v>0</v>
      </c>
      <c r="Q343" s="163">
        <v>0</v>
      </c>
      <c r="R343" s="163">
        <f>Q343*H343</f>
        <v>0</v>
      </c>
      <c r="S343" s="163">
        <v>0</v>
      </c>
      <c r="T343" s="164">
        <f>S343*H343</f>
        <v>0</v>
      </c>
      <c r="AR343" s="165" t="s">
        <v>171</v>
      </c>
      <c r="AT343" s="165" t="s">
        <v>167</v>
      </c>
      <c r="AU343" s="165" t="s">
        <v>90</v>
      </c>
      <c r="AY343" s="17" t="s">
        <v>165</v>
      </c>
      <c r="BE343" s="96">
        <f>IF(N343="základní",J343,0)</f>
        <v>0</v>
      </c>
      <c r="BF343" s="96">
        <f>IF(N343="snížená",J343,0)</f>
        <v>0</v>
      </c>
      <c r="BG343" s="96">
        <f>IF(N343="zákl. přenesená",J343,0)</f>
        <v>0</v>
      </c>
      <c r="BH343" s="96">
        <f>IF(N343="sníž. přenesená",J343,0)</f>
        <v>0</v>
      </c>
      <c r="BI343" s="96">
        <f>IF(N343="nulová",J343,0)</f>
        <v>0</v>
      </c>
      <c r="BJ343" s="17" t="s">
        <v>88</v>
      </c>
      <c r="BK343" s="96">
        <f>ROUND(I343*H343,2)</f>
        <v>0</v>
      </c>
      <c r="BL343" s="17" t="s">
        <v>171</v>
      </c>
      <c r="BM343" s="165" t="s">
        <v>416</v>
      </c>
    </row>
    <row r="344" spans="2:65" s="12" customFormat="1">
      <c r="B344" s="166"/>
      <c r="D344" s="167" t="s">
        <v>173</v>
      </c>
      <c r="E344" s="168" t="s">
        <v>1</v>
      </c>
      <c r="F344" s="169" t="s">
        <v>417</v>
      </c>
      <c r="H344" s="168" t="s">
        <v>1</v>
      </c>
      <c r="I344" s="170"/>
      <c r="L344" s="166"/>
      <c r="M344" s="171"/>
      <c r="T344" s="172"/>
      <c r="AT344" s="168" t="s">
        <v>173</v>
      </c>
      <c r="AU344" s="168" t="s">
        <v>90</v>
      </c>
      <c r="AV344" s="12" t="s">
        <v>88</v>
      </c>
      <c r="AW344" s="12" t="s">
        <v>32</v>
      </c>
      <c r="AX344" s="12" t="s">
        <v>80</v>
      </c>
      <c r="AY344" s="168" t="s">
        <v>165</v>
      </c>
    </row>
    <row r="345" spans="2:65" s="13" customFormat="1">
      <c r="B345" s="173"/>
      <c r="D345" s="167" t="s">
        <v>173</v>
      </c>
      <c r="E345" s="174" t="s">
        <v>1</v>
      </c>
      <c r="F345" s="175" t="s">
        <v>418</v>
      </c>
      <c r="H345" s="176">
        <v>109.011</v>
      </c>
      <c r="I345" s="177"/>
      <c r="L345" s="173"/>
      <c r="M345" s="178"/>
      <c r="T345" s="179"/>
      <c r="AT345" s="174" t="s">
        <v>173</v>
      </c>
      <c r="AU345" s="174" t="s">
        <v>90</v>
      </c>
      <c r="AV345" s="13" t="s">
        <v>90</v>
      </c>
      <c r="AW345" s="13" t="s">
        <v>32</v>
      </c>
      <c r="AX345" s="13" t="s">
        <v>80</v>
      </c>
      <c r="AY345" s="174" t="s">
        <v>165</v>
      </c>
    </row>
    <row r="346" spans="2:65" s="13" customFormat="1">
      <c r="B346" s="173"/>
      <c r="D346" s="167" t="s">
        <v>173</v>
      </c>
      <c r="E346" s="174" t="s">
        <v>1</v>
      </c>
      <c r="F346" s="175" t="s">
        <v>419</v>
      </c>
      <c r="H346" s="176">
        <v>23.92</v>
      </c>
      <c r="I346" s="177"/>
      <c r="L346" s="173"/>
      <c r="M346" s="178"/>
      <c r="T346" s="179"/>
      <c r="AT346" s="174" t="s">
        <v>173</v>
      </c>
      <c r="AU346" s="174" t="s">
        <v>90</v>
      </c>
      <c r="AV346" s="13" t="s">
        <v>90</v>
      </c>
      <c r="AW346" s="13" t="s">
        <v>32</v>
      </c>
      <c r="AX346" s="13" t="s">
        <v>80</v>
      </c>
      <c r="AY346" s="174" t="s">
        <v>165</v>
      </c>
    </row>
    <row r="347" spans="2:65" s="13" customFormat="1">
      <c r="B347" s="173"/>
      <c r="D347" s="167" t="s">
        <v>173</v>
      </c>
      <c r="E347" s="174" t="s">
        <v>1</v>
      </c>
      <c r="F347" s="175" t="s">
        <v>420</v>
      </c>
      <c r="H347" s="176">
        <v>6.0960000000000001</v>
      </c>
      <c r="I347" s="177"/>
      <c r="L347" s="173"/>
      <c r="M347" s="178"/>
      <c r="T347" s="179"/>
      <c r="AT347" s="174" t="s">
        <v>173</v>
      </c>
      <c r="AU347" s="174" t="s">
        <v>90</v>
      </c>
      <c r="AV347" s="13" t="s">
        <v>90</v>
      </c>
      <c r="AW347" s="13" t="s">
        <v>32</v>
      </c>
      <c r="AX347" s="13" t="s">
        <v>80</v>
      </c>
      <c r="AY347" s="174" t="s">
        <v>165</v>
      </c>
    </row>
    <row r="348" spans="2:65" s="14" customFormat="1">
      <c r="B348" s="180"/>
      <c r="D348" s="167" t="s">
        <v>173</v>
      </c>
      <c r="E348" s="181" t="s">
        <v>1</v>
      </c>
      <c r="F348" s="182" t="s">
        <v>176</v>
      </c>
      <c r="H348" s="183">
        <v>139.02699999999999</v>
      </c>
      <c r="I348" s="184"/>
      <c r="L348" s="180"/>
      <c r="M348" s="185"/>
      <c r="T348" s="186"/>
      <c r="AT348" s="181" t="s">
        <v>173</v>
      </c>
      <c r="AU348" s="181" t="s">
        <v>90</v>
      </c>
      <c r="AV348" s="14" t="s">
        <v>177</v>
      </c>
      <c r="AW348" s="14" t="s">
        <v>32</v>
      </c>
      <c r="AX348" s="14" t="s">
        <v>80</v>
      </c>
      <c r="AY348" s="181" t="s">
        <v>165</v>
      </c>
    </row>
    <row r="349" spans="2:65" s="15" customFormat="1">
      <c r="B349" s="187"/>
      <c r="D349" s="167" t="s">
        <v>173</v>
      </c>
      <c r="E349" s="188" t="s">
        <v>1</v>
      </c>
      <c r="F349" s="189" t="s">
        <v>178</v>
      </c>
      <c r="H349" s="190">
        <v>139.02699999999999</v>
      </c>
      <c r="I349" s="191"/>
      <c r="L349" s="187"/>
      <c r="M349" s="192"/>
      <c r="T349" s="193"/>
      <c r="AT349" s="188" t="s">
        <v>173</v>
      </c>
      <c r="AU349" s="188" t="s">
        <v>90</v>
      </c>
      <c r="AV349" s="15" t="s">
        <v>171</v>
      </c>
      <c r="AW349" s="15" t="s">
        <v>32</v>
      </c>
      <c r="AX349" s="15" t="s">
        <v>88</v>
      </c>
      <c r="AY349" s="188" t="s">
        <v>165</v>
      </c>
    </row>
    <row r="350" spans="2:65" s="1" customFormat="1" ht="49.05" customHeight="1">
      <c r="B350" s="34"/>
      <c r="C350" s="154" t="s">
        <v>421</v>
      </c>
      <c r="D350" s="154" t="s">
        <v>167</v>
      </c>
      <c r="E350" s="155" t="s">
        <v>422</v>
      </c>
      <c r="F350" s="156" t="s">
        <v>423</v>
      </c>
      <c r="G350" s="157" t="s">
        <v>170</v>
      </c>
      <c r="H350" s="158">
        <v>8342.2199999999993</v>
      </c>
      <c r="I350" s="159"/>
      <c r="J350" s="160">
        <f>ROUND(I350*H350,2)</f>
        <v>0</v>
      </c>
      <c r="K350" s="161"/>
      <c r="L350" s="34"/>
      <c r="M350" s="162" t="s">
        <v>1</v>
      </c>
      <c r="N350" s="127" t="s">
        <v>45</v>
      </c>
      <c r="P350" s="163">
        <f>O350*H350</f>
        <v>0</v>
      </c>
      <c r="Q350" s="163">
        <v>0</v>
      </c>
      <c r="R350" s="163">
        <f>Q350*H350</f>
        <v>0</v>
      </c>
      <c r="S350" s="163">
        <v>0</v>
      </c>
      <c r="T350" s="164">
        <f>S350*H350</f>
        <v>0</v>
      </c>
      <c r="AR350" s="165" t="s">
        <v>171</v>
      </c>
      <c r="AT350" s="165" t="s">
        <v>167</v>
      </c>
      <c r="AU350" s="165" t="s">
        <v>90</v>
      </c>
      <c r="AY350" s="17" t="s">
        <v>165</v>
      </c>
      <c r="BE350" s="96">
        <f>IF(N350="základní",J350,0)</f>
        <v>0</v>
      </c>
      <c r="BF350" s="96">
        <f>IF(N350="snížená",J350,0)</f>
        <v>0</v>
      </c>
      <c r="BG350" s="96">
        <f>IF(N350="zákl. přenesená",J350,0)</f>
        <v>0</v>
      </c>
      <c r="BH350" s="96">
        <f>IF(N350="sníž. přenesená",J350,0)</f>
        <v>0</v>
      </c>
      <c r="BI350" s="96">
        <f>IF(N350="nulová",J350,0)</f>
        <v>0</v>
      </c>
      <c r="BJ350" s="17" t="s">
        <v>88</v>
      </c>
      <c r="BK350" s="96">
        <f>ROUND(I350*H350,2)</f>
        <v>0</v>
      </c>
      <c r="BL350" s="17" t="s">
        <v>171</v>
      </c>
      <c r="BM350" s="165" t="s">
        <v>424</v>
      </c>
    </row>
    <row r="351" spans="2:65" s="1" customFormat="1" ht="44.25" customHeight="1">
      <c r="B351" s="34"/>
      <c r="C351" s="154" t="s">
        <v>425</v>
      </c>
      <c r="D351" s="154" t="s">
        <v>167</v>
      </c>
      <c r="E351" s="155" t="s">
        <v>426</v>
      </c>
      <c r="F351" s="156" t="s">
        <v>427</v>
      </c>
      <c r="G351" s="157" t="s">
        <v>170</v>
      </c>
      <c r="H351" s="158">
        <v>139.02699999999999</v>
      </c>
      <c r="I351" s="159"/>
      <c r="J351" s="160">
        <f>ROUND(I351*H351,2)</f>
        <v>0</v>
      </c>
      <c r="K351" s="161"/>
      <c r="L351" s="34"/>
      <c r="M351" s="162" t="s">
        <v>1</v>
      </c>
      <c r="N351" s="127" t="s">
        <v>45</v>
      </c>
      <c r="P351" s="163">
        <f>O351*H351</f>
        <v>0</v>
      </c>
      <c r="Q351" s="163">
        <v>0</v>
      </c>
      <c r="R351" s="163">
        <f>Q351*H351</f>
        <v>0</v>
      </c>
      <c r="S351" s="163">
        <v>0</v>
      </c>
      <c r="T351" s="164">
        <f>S351*H351</f>
        <v>0</v>
      </c>
      <c r="AR351" s="165" t="s">
        <v>171</v>
      </c>
      <c r="AT351" s="165" t="s">
        <v>167</v>
      </c>
      <c r="AU351" s="165" t="s">
        <v>90</v>
      </c>
      <c r="AY351" s="17" t="s">
        <v>165</v>
      </c>
      <c r="BE351" s="96">
        <f>IF(N351="základní",J351,0)</f>
        <v>0</v>
      </c>
      <c r="BF351" s="96">
        <f>IF(N351="snížená",J351,0)</f>
        <v>0</v>
      </c>
      <c r="BG351" s="96">
        <f>IF(N351="zákl. přenesená",J351,0)</f>
        <v>0</v>
      </c>
      <c r="BH351" s="96">
        <f>IF(N351="sníž. přenesená",J351,0)</f>
        <v>0</v>
      </c>
      <c r="BI351" s="96">
        <f>IF(N351="nulová",J351,0)</f>
        <v>0</v>
      </c>
      <c r="BJ351" s="17" t="s">
        <v>88</v>
      </c>
      <c r="BK351" s="96">
        <f>ROUND(I351*H351,2)</f>
        <v>0</v>
      </c>
      <c r="BL351" s="17" t="s">
        <v>171</v>
      </c>
      <c r="BM351" s="165" t="s">
        <v>428</v>
      </c>
    </row>
    <row r="352" spans="2:65" s="1" customFormat="1" ht="37.799999999999997" customHeight="1">
      <c r="B352" s="34"/>
      <c r="C352" s="154" t="s">
        <v>429</v>
      </c>
      <c r="D352" s="154" t="s">
        <v>167</v>
      </c>
      <c r="E352" s="155" t="s">
        <v>430</v>
      </c>
      <c r="F352" s="156" t="s">
        <v>431</v>
      </c>
      <c r="G352" s="157" t="s">
        <v>188</v>
      </c>
      <c r="H352" s="158">
        <v>137.08799999999999</v>
      </c>
      <c r="I352" s="159"/>
      <c r="J352" s="160">
        <f>ROUND(I352*H352,2)</f>
        <v>0</v>
      </c>
      <c r="K352" s="161"/>
      <c r="L352" s="34"/>
      <c r="M352" s="162" t="s">
        <v>1</v>
      </c>
      <c r="N352" s="127" t="s">
        <v>45</v>
      </c>
      <c r="P352" s="163">
        <f>O352*H352</f>
        <v>0</v>
      </c>
      <c r="Q352" s="163">
        <v>0</v>
      </c>
      <c r="R352" s="163">
        <f>Q352*H352</f>
        <v>0</v>
      </c>
      <c r="S352" s="163">
        <v>0</v>
      </c>
      <c r="T352" s="164">
        <f>S352*H352</f>
        <v>0</v>
      </c>
      <c r="AR352" s="165" t="s">
        <v>171</v>
      </c>
      <c r="AT352" s="165" t="s">
        <v>167</v>
      </c>
      <c r="AU352" s="165" t="s">
        <v>90</v>
      </c>
      <c r="AY352" s="17" t="s">
        <v>165</v>
      </c>
      <c r="BE352" s="96">
        <f>IF(N352="základní",J352,0)</f>
        <v>0</v>
      </c>
      <c r="BF352" s="96">
        <f>IF(N352="snížená",J352,0)</f>
        <v>0</v>
      </c>
      <c r="BG352" s="96">
        <f>IF(N352="zákl. přenesená",J352,0)</f>
        <v>0</v>
      </c>
      <c r="BH352" s="96">
        <f>IF(N352="sníž. přenesená",J352,0)</f>
        <v>0</v>
      </c>
      <c r="BI352" s="96">
        <f>IF(N352="nulová",J352,0)</f>
        <v>0</v>
      </c>
      <c r="BJ352" s="17" t="s">
        <v>88</v>
      </c>
      <c r="BK352" s="96">
        <f>ROUND(I352*H352,2)</f>
        <v>0</v>
      </c>
      <c r="BL352" s="17" t="s">
        <v>171</v>
      </c>
      <c r="BM352" s="165" t="s">
        <v>432</v>
      </c>
    </row>
    <row r="353" spans="2:65" s="12" customFormat="1">
      <c r="B353" s="166"/>
      <c r="D353" s="167" t="s">
        <v>173</v>
      </c>
      <c r="E353" s="168" t="s">
        <v>1</v>
      </c>
      <c r="F353" s="169" t="s">
        <v>433</v>
      </c>
      <c r="H353" s="168" t="s">
        <v>1</v>
      </c>
      <c r="I353" s="170"/>
      <c r="L353" s="166"/>
      <c r="M353" s="171"/>
      <c r="T353" s="172"/>
      <c r="AT353" s="168" t="s">
        <v>173</v>
      </c>
      <c r="AU353" s="168" t="s">
        <v>90</v>
      </c>
      <c r="AV353" s="12" t="s">
        <v>88</v>
      </c>
      <c r="AW353" s="12" t="s">
        <v>32</v>
      </c>
      <c r="AX353" s="12" t="s">
        <v>80</v>
      </c>
      <c r="AY353" s="168" t="s">
        <v>165</v>
      </c>
    </row>
    <row r="354" spans="2:65" s="13" customFormat="1">
      <c r="B354" s="173"/>
      <c r="D354" s="167" t="s">
        <v>173</v>
      </c>
      <c r="E354" s="174" t="s">
        <v>1</v>
      </c>
      <c r="F354" s="175" t="s">
        <v>434</v>
      </c>
      <c r="H354" s="176">
        <v>137.08799999999999</v>
      </c>
      <c r="I354" s="177"/>
      <c r="L354" s="173"/>
      <c r="M354" s="178"/>
      <c r="T354" s="179"/>
      <c r="AT354" s="174" t="s">
        <v>173</v>
      </c>
      <c r="AU354" s="174" t="s">
        <v>90</v>
      </c>
      <c r="AV354" s="13" t="s">
        <v>90</v>
      </c>
      <c r="AW354" s="13" t="s">
        <v>32</v>
      </c>
      <c r="AX354" s="13" t="s">
        <v>80</v>
      </c>
      <c r="AY354" s="174" t="s">
        <v>165</v>
      </c>
    </row>
    <row r="355" spans="2:65" s="14" customFormat="1">
      <c r="B355" s="180"/>
      <c r="D355" s="167" t="s">
        <v>173</v>
      </c>
      <c r="E355" s="181" t="s">
        <v>1</v>
      </c>
      <c r="F355" s="182" t="s">
        <v>176</v>
      </c>
      <c r="H355" s="183">
        <v>137.08799999999999</v>
      </c>
      <c r="I355" s="184"/>
      <c r="L355" s="180"/>
      <c r="M355" s="185"/>
      <c r="T355" s="186"/>
      <c r="AT355" s="181" t="s">
        <v>173</v>
      </c>
      <c r="AU355" s="181" t="s">
        <v>90</v>
      </c>
      <c r="AV355" s="14" t="s">
        <v>177</v>
      </c>
      <c r="AW355" s="14" t="s">
        <v>32</v>
      </c>
      <c r="AX355" s="14" t="s">
        <v>80</v>
      </c>
      <c r="AY355" s="181" t="s">
        <v>165</v>
      </c>
    </row>
    <row r="356" spans="2:65" s="15" customFormat="1">
      <c r="B356" s="187"/>
      <c r="D356" s="167" t="s">
        <v>173</v>
      </c>
      <c r="E356" s="188" t="s">
        <v>1</v>
      </c>
      <c r="F356" s="189" t="s">
        <v>178</v>
      </c>
      <c r="H356" s="190">
        <v>137.08799999999999</v>
      </c>
      <c r="I356" s="191"/>
      <c r="L356" s="187"/>
      <c r="M356" s="192"/>
      <c r="T356" s="193"/>
      <c r="AT356" s="188" t="s">
        <v>173</v>
      </c>
      <c r="AU356" s="188" t="s">
        <v>90</v>
      </c>
      <c r="AV356" s="15" t="s">
        <v>171</v>
      </c>
      <c r="AW356" s="15" t="s">
        <v>32</v>
      </c>
      <c r="AX356" s="15" t="s">
        <v>88</v>
      </c>
      <c r="AY356" s="188" t="s">
        <v>165</v>
      </c>
    </row>
    <row r="357" spans="2:65" s="1" customFormat="1" ht="44.25" customHeight="1">
      <c r="B357" s="34"/>
      <c r="C357" s="154" t="s">
        <v>435</v>
      </c>
      <c r="D357" s="154" t="s">
        <v>167</v>
      </c>
      <c r="E357" s="155" t="s">
        <v>436</v>
      </c>
      <c r="F357" s="156" t="s">
        <v>437</v>
      </c>
      <c r="G357" s="157" t="s">
        <v>188</v>
      </c>
      <c r="H357" s="158">
        <v>4112.6400000000003</v>
      </c>
      <c r="I357" s="159"/>
      <c r="J357" s="160">
        <f>ROUND(I357*H357,2)</f>
        <v>0</v>
      </c>
      <c r="K357" s="161"/>
      <c r="L357" s="34"/>
      <c r="M357" s="162" t="s">
        <v>1</v>
      </c>
      <c r="N357" s="127" t="s">
        <v>45</v>
      </c>
      <c r="P357" s="163">
        <f>O357*H357</f>
        <v>0</v>
      </c>
      <c r="Q357" s="163">
        <v>0</v>
      </c>
      <c r="R357" s="163">
        <f>Q357*H357</f>
        <v>0</v>
      </c>
      <c r="S357" s="163">
        <v>0</v>
      </c>
      <c r="T357" s="164">
        <f>S357*H357</f>
        <v>0</v>
      </c>
      <c r="AR357" s="165" t="s">
        <v>171</v>
      </c>
      <c r="AT357" s="165" t="s">
        <v>167</v>
      </c>
      <c r="AU357" s="165" t="s">
        <v>90</v>
      </c>
      <c r="AY357" s="17" t="s">
        <v>165</v>
      </c>
      <c r="BE357" s="96">
        <f>IF(N357="základní",J357,0)</f>
        <v>0</v>
      </c>
      <c r="BF357" s="96">
        <f>IF(N357="snížená",J357,0)</f>
        <v>0</v>
      </c>
      <c r="BG357" s="96">
        <f>IF(N357="zákl. přenesená",J357,0)</f>
        <v>0</v>
      </c>
      <c r="BH357" s="96">
        <f>IF(N357="sníž. přenesená",J357,0)</f>
        <v>0</v>
      </c>
      <c r="BI357" s="96">
        <f>IF(N357="nulová",J357,0)</f>
        <v>0</v>
      </c>
      <c r="BJ357" s="17" t="s">
        <v>88</v>
      </c>
      <c r="BK357" s="96">
        <f>ROUND(I357*H357,2)</f>
        <v>0</v>
      </c>
      <c r="BL357" s="17" t="s">
        <v>171</v>
      </c>
      <c r="BM357" s="165" t="s">
        <v>438</v>
      </c>
    </row>
    <row r="358" spans="2:65" s="1" customFormat="1" ht="37.799999999999997" customHeight="1">
      <c r="B358" s="34"/>
      <c r="C358" s="154" t="s">
        <v>439</v>
      </c>
      <c r="D358" s="154" t="s">
        <v>167</v>
      </c>
      <c r="E358" s="155" t="s">
        <v>440</v>
      </c>
      <c r="F358" s="156" t="s">
        <v>441</v>
      </c>
      <c r="G358" s="157" t="s">
        <v>188</v>
      </c>
      <c r="H358" s="158">
        <v>137.08799999999999</v>
      </c>
      <c r="I358" s="159"/>
      <c r="J358" s="160">
        <f>ROUND(I358*H358,2)</f>
        <v>0</v>
      </c>
      <c r="K358" s="161"/>
      <c r="L358" s="34"/>
      <c r="M358" s="162" t="s">
        <v>1</v>
      </c>
      <c r="N358" s="127" t="s">
        <v>45</v>
      </c>
      <c r="P358" s="163">
        <f>O358*H358</f>
        <v>0</v>
      </c>
      <c r="Q358" s="163">
        <v>0</v>
      </c>
      <c r="R358" s="163">
        <f>Q358*H358</f>
        <v>0</v>
      </c>
      <c r="S358" s="163">
        <v>0</v>
      </c>
      <c r="T358" s="164">
        <f>S358*H358</f>
        <v>0</v>
      </c>
      <c r="AR358" s="165" t="s">
        <v>171</v>
      </c>
      <c r="AT358" s="165" t="s">
        <v>167</v>
      </c>
      <c r="AU358" s="165" t="s">
        <v>90</v>
      </c>
      <c r="AY358" s="17" t="s">
        <v>165</v>
      </c>
      <c r="BE358" s="96">
        <f>IF(N358="základní",J358,0)</f>
        <v>0</v>
      </c>
      <c r="BF358" s="96">
        <f>IF(N358="snížená",J358,0)</f>
        <v>0</v>
      </c>
      <c r="BG358" s="96">
        <f>IF(N358="zákl. přenesená",J358,0)</f>
        <v>0</v>
      </c>
      <c r="BH358" s="96">
        <f>IF(N358="sníž. přenesená",J358,0)</f>
        <v>0</v>
      </c>
      <c r="BI358" s="96">
        <f>IF(N358="nulová",J358,0)</f>
        <v>0</v>
      </c>
      <c r="BJ358" s="17" t="s">
        <v>88</v>
      </c>
      <c r="BK358" s="96">
        <f>ROUND(I358*H358,2)</f>
        <v>0</v>
      </c>
      <c r="BL358" s="17" t="s">
        <v>171</v>
      </c>
      <c r="BM358" s="165" t="s">
        <v>442</v>
      </c>
    </row>
    <row r="359" spans="2:65" s="1" customFormat="1" ht="37.799999999999997" customHeight="1">
      <c r="B359" s="34"/>
      <c r="C359" s="154" t="s">
        <v>443</v>
      </c>
      <c r="D359" s="154" t="s">
        <v>167</v>
      </c>
      <c r="E359" s="155" t="s">
        <v>444</v>
      </c>
      <c r="F359" s="156" t="s">
        <v>445</v>
      </c>
      <c r="G359" s="157" t="s">
        <v>170</v>
      </c>
      <c r="H359" s="158">
        <v>132.85599999999999</v>
      </c>
      <c r="I359" s="159"/>
      <c r="J359" s="160">
        <f>ROUND(I359*H359,2)</f>
        <v>0</v>
      </c>
      <c r="K359" s="161"/>
      <c r="L359" s="34"/>
      <c r="M359" s="162" t="s">
        <v>1</v>
      </c>
      <c r="N359" s="127" t="s">
        <v>45</v>
      </c>
      <c r="P359" s="163">
        <f>O359*H359</f>
        <v>0</v>
      </c>
      <c r="Q359" s="163">
        <v>0</v>
      </c>
      <c r="R359" s="163">
        <f>Q359*H359</f>
        <v>0</v>
      </c>
      <c r="S359" s="163">
        <v>0</v>
      </c>
      <c r="T359" s="164">
        <f>S359*H359</f>
        <v>0</v>
      </c>
      <c r="AR359" s="165" t="s">
        <v>171</v>
      </c>
      <c r="AT359" s="165" t="s">
        <v>167</v>
      </c>
      <c r="AU359" s="165" t="s">
        <v>90</v>
      </c>
      <c r="AY359" s="17" t="s">
        <v>165</v>
      </c>
      <c r="BE359" s="96">
        <f>IF(N359="základní",J359,0)</f>
        <v>0</v>
      </c>
      <c r="BF359" s="96">
        <f>IF(N359="snížená",J359,0)</f>
        <v>0</v>
      </c>
      <c r="BG359" s="96">
        <f>IF(N359="zákl. přenesená",J359,0)</f>
        <v>0</v>
      </c>
      <c r="BH359" s="96">
        <f>IF(N359="sníž. přenesená",J359,0)</f>
        <v>0</v>
      </c>
      <c r="BI359" s="96">
        <f>IF(N359="nulová",J359,0)</f>
        <v>0</v>
      </c>
      <c r="BJ359" s="17" t="s">
        <v>88</v>
      </c>
      <c r="BK359" s="96">
        <f>ROUND(I359*H359,2)</f>
        <v>0</v>
      </c>
      <c r="BL359" s="17" t="s">
        <v>171</v>
      </c>
      <c r="BM359" s="165" t="s">
        <v>446</v>
      </c>
    </row>
    <row r="360" spans="2:65" s="1" customFormat="1" ht="49.05" customHeight="1">
      <c r="B360" s="34"/>
      <c r="C360" s="154" t="s">
        <v>447</v>
      </c>
      <c r="D360" s="154" t="s">
        <v>167</v>
      </c>
      <c r="E360" s="155" t="s">
        <v>448</v>
      </c>
      <c r="F360" s="156" t="s">
        <v>449</v>
      </c>
      <c r="G360" s="157" t="s">
        <v>170</v>
      </c>
      <c r="H360" s="158">
        <v>172.66900000000001</v>
      </c>
      <c r="I360" s="159"/>
      <c r="J360" s="160">
        <f>ROUND(I360*H360,2)</f>
        <v>0</v>
      </c>
      <c r="K360" s="161"/>
      <c r="L360" s="34"/>
      <c r="M360" s="162" t="s">
        <v>1</v>
      </c>
      <c r="N360" s="127" t="s">
        <v>45</v>
      </c>
      <c r="P360" s="163">
        <f>O360*H360</f>
        <v>0</v>
      </c>
      <c r="Q360" s="163">
        <v>3.0000000000000001E-5</v>
      </c>
      <c r="R360" s="163">
        <f>Q360*H360</f>
        <v>5.1800700000000002E-3</v>
      </c>
      <c r="S360" s="163">
        <v>0</v>
      </c>
      <c r="T360" s="164">
        <f>S360*H360</f>
        <v>0</v>
      </c>
      <c r="AR360" s="165" t="s">
        <v>171</v>
      </c>
      <c r="AT360" s="165" t="s">
        <v>167</v>
      </c>
      <c r="AU360" s="165" t="s">
        <v>90</v>
      </c>
      <c r="AY360" s="17" t="s">
        <v>165</v>
      </c>
      <c r="BE360" s="96">
        <f>IF(N360="základní",J360,0)</f>
        <v>0</v>
      </c>
      <c r="BF360" s="96">
        <f>IF(N360="snížená",J360,0)</f>
        <v>0</v>
      </c>
      <c r="BG360" s="96">
        <f>IF(N360="zákl. přenesená",J360,0)</f>
        <v>0</v>
      </c>
      <c r="BH360" s="96">
        <f>IF(N360="sníž. přenesená",J360,0)</f>
        <v>0</v>
      </c>
      <c r="BI360" s="96">
        <f>IF(N360="nulová",J360,0)</f>
        <v>0</v>
      </c>
      <c r="BJ360" s="17" t="s">
        <v>88</v>
      </c>
      <c r="BK360" s="96">
        <f>ROUND(I360*H360,2)</f>
        <v>0</v>
      </c>
      <c r="BL360" s="17" t="s">
        <v>171</v>
      </c>
      <c r="BM360" s="165" t="s">
        <v>450</v>
      </c>
    </row>
    <row r="361" spans="2:65" s="13" customFormat="1">
      <c r="B361" s="173"/>
      <c r="D361" s="167" t="s">
        <v>173</v>
      </c>
      <c r="E361" s="174" t="s">
        <v>1</v>
      </c>
      <c r="F361" s="175" t="s">
        <v>451</v>
      </c>
      <c r="H361" s="176">
        <v>172.66900000000001</v>
      </c>
      <c r="I361" s="177"/>
      <c r="L361" s="173"/>
      <c r="M361" s="178"/>
      <c r="T361" s="179"/>
      <c r="AT361" s="174" t="s">
        <v>173</v>
      </c>
      <c r="AU361" s="174" t="s">
        <v>90</v>
      </c>
      <c r="AV361" s="13" t="s">
        <v>90</v>
      </c>
      <c r="AW361" s="13" t="s">
        <v>32</v>
      </c>
      <c r="AX361" s="13" t="s">
        <v>80</v>
      </c>
      <c r="AY361" s="174" t="s">
        <v>165</v>
      </c>
    </row>
    <row r="362" spans="2:65" s="14" customFormat="1">
      <c r="B362" s="180"/>
      <c r="D362" s="167" t="s">
        <v>173</v>
      </c>
      <c r="E362" s="181" t="s">
        <v>1</v>
      </c>
      <c r="F362" s="182" t="s">
        <v>176</v>
      </c>
      <c r="H362" s="183">
        <v>172.66900000000001</v>
      </c>
      <c r="I362" s="184"/>
      <c r="L362" s="180"/>
      <c r="M362" s="185"/>
      <c r="T362" s="186"/>
      <c r="AT362" s="181" t="s">
        <v>173</v>
      </c>
      <c r="AU362" s="181" t="s">
        <v>90</v>
      </c>
      <c r="AV362" s="14" t="s">
        <v>177</v>
      </c>
      <c r="AW362" s="14" t="s">
        <v>32</v>
      </c>
      <c r="AX362" s="14" t="s">
        <v>80</v>
      </c>
      <c r="AY362" s="181" t="s">
        <v>165</v>
      </c>
    </row>
    <row r="363" spans="2:65" s="15" customFormat="1">
      <c r="B363" s="187"/>
      <c r="D363" s="167" t="s">
        <v>173</v>
      </c>
      <c r="E363" s="188" t="s">
        <v>1</v>
      </c>
      <c r="F363" s="189" t="s">
        <v>178</v>
      </c>
      <c r="H363" s="190">
        <v>172.66900000000001</v>
      </c>
      <c r="I363" s="191"/>
      <c r="L363" s="187"/>
      <c r="M363" s="192"/>
      <c r="T363" s="193"/>
      <c r="AT363" s="188" t="s">
        <v>173</v>
      </c>
      <c r="AU363" s="188" t="s">
        <v>90</v>
      </c>
      <c r="AV363" s="15" t="s">
        <v>171</v>
      </c>
      <c r="AW363" s="15" t="s">
        <v>32</v>
      </c>
      <c r="AX363" s="15" t="s">
        <v>88</v>
      </c>
      <c r="AY363" s="188" t="s">
        <v>165</v>
      </c>
    </row>
    <row r="364" spans="2:65" s="1" customFormat="1" ht="16.5" customHeight="1">
      <c r="B364" s="34"/>
      <c r="C364" s="154" t="s">
        <v>452</v>
      </c>
      <c r="D364" s="154" t="s">
        <v>167</v>
      </c>
      <c r="E364" s="155" t="s">
        <v>453</v>
      </c>
      <c r="F364" s="156" t="s">
        <v>454</v>
      </c>
      <c r="G364" s="157" t="s">
        <v>188</v>
      </c>
      <c r="H364" s="158">
        <v>0.13500000000000001</v>
      </c>
      <c r="I364" s="159"/>
      <c r="J364" s="160">
        <f>ROUND(I364*H364,2)</f>
        <v>0</v>
      </c>
      <c r="K364" s="161"/>
      <c r="L364" s="34"/>
      <c r="M364" s="162" t="s">
        <v>1</v>
      </c>
      <c r="N364" s="127" t="s">
        <v>45</v>
      </c>
      <c r="P364" s="163">
        <f>O364*H364</f>
        <v>0</v>
      </c>
      <c r="Q364" s="163">
        <v>0</v>
      </c>
      <c r="R364" s="163">
        <f>Q364*H364</f>
        <v>0</v>
      </c>
      <c r="S364" s="163">
        <v>2</v>
      </c>
      <c r="T364" s="164">
        <f>S364*H364</f>
        <v>0.27</v>
      </c>
      <c r="AR364" s="165" t="s">
        <v>171</v>
      </c>
      <c r="AT364" s="165" t="s">
        <v>167</v>
      </c>
      <c r="AU364" s="165" t="s">
        <v>90</v>
      </c>
      <c r="AY364" s="17" t="s">
        <v>165</v>
      </c>
      <c r="BE364" s="96">
        <f>IF(N364="základní",J364,0)</f>
        <v>0</v>
      </c>
      <c r="BF364" s="96">
        <f>IF(N364="snížená",J364,0)</f>
        <v>0</v>
      </c>
      <c r="BG364" s="96">
        <f>IF(N364="zákl. přenesená",J364,0)</f>
        <v>0</v>
      </c>
      <c r="BH364" s="96">
        <f>IF(N364="sníž. přenesená",J364,0)</f>
        <v>0</v>
      </c>
      <c r="BI364" s="96">
        <f>IF(N364="nulová",J364,0)</f>
        <v>0</v>
      </c>
      <c r="BJ364" s="17" t="s">
        <v>88</v>
      </c>
      <c r="BK364" s="96">
        <f>ROUND(I364*H364,2)</f>
        <v>0</v>
      </c>
      <c r="BL364" s="17" t="s">
        <v>171</v>
      </c>
      <c r="BM364" s="165" t="s">
        <v>455</v>
      </c>
    </row>
    <row r="365" spans="2:65" s="12" customFormat="1">
      <c r="B365" s="166"/>
      <c r="D365" s="167" t="s">
        <v>173</v>
      </c>
      <c r="E365" s="168" t="s">
        <v>1</v>
      </c>
      <c r="F365" s="169" t="s">
        <v>456</v>
      </c>
      <c r="H365" s="168" t="s">
        <v>1</v>
      </c>
      <c r="I365" s="170"/>
      <c r="L365" s="166"/>
      <c r="M365" s="171"/>
      <c r="T365" s="172"/>
      <c r="AT365" s="168" t="s">
        <v>173</v>
      </c>
      <c r="AU365" s="168" t="s">
        <v>90</v>
      </c>
      <c r="AV365" s="12" t="s">
        <v>88</v>
      </c>
      <c r="AW365" s="12" t="s">
        <v>32</v>
      </c>
      <c r="AX365" s="12" t="s">
        <v>80</v>
      </c>
      <c r="AY365" s="168" t="s">
        <v>165</v>
      </c>
    </row>
    <row r="366" spans="2:65" s="13" customFormat="1">
      <c r="B366" s="173"/>
      <c r="D366" s="167" t="s">
        <v>173</v>
      </c>
      <c r="E366" s="174" t="s">
        <v>1</v>
      </c>
      <c r="F366" s="175" t="s">
        <v>457</v>
      </c>
      <c r="H366" s="176">
        <v>0.13500000000000001</v>
      </c>
      <c r="I366" s="177"/>
      <c r="L366" s="173"/>
      <c r="M366" s="178"/>
      <c r="T366" s="179"/>
      <c r="AT366" s="174" t="s">
        <v>173</v>
      </c>
      <c r="AU366" s="174" t="s">
        <v>90</v>
      </c>
      <c r="AV366" s="13" t="s">
        <v>90</v>
      </c>
      <c r="AW366" s="13" t="s">
        <v>32</v>
      </c>
      <c r="AX366" s="13" t="s">
        <v>80</v>
      </c>
      <c r="AY366" s="174" t="s">
        <v>165</v>
      </c>
    </row>
    <row r="367" spans="2:65" s="14" customFormat="1">
      <c r="B367" s="180"/>
      <c r="D367" s="167" t="s">
        <v>173</v>
      </c>
      <c r="E367" s="181" t="s">
        <v>1</v>
      </c>
      <c r="F367" s="182" t="s">
        <v>176</v>
      </c>
      <c r="H367" s="183">
        <v>0.13500000000000001</v>
      </c>
      <c r="I367" s="184"/>
      <c r="L367" s="180"/>
      <c r="M367" s="185"/>
      <c r="T367" s="186"/>
      <c r="AT367" s="181" t="s">
        <v>173</v>
      </c>
      <c r="AU367" s="181" t="s">
        <v>90</v>
      </c>
      <c r="AV367" s="14" t="s">
        <v>177</v>
      </c>
      <c r="AW367" s="14" t="s">
        <v>32</v>
      </c>
      <c r="AX367" s="14" t="s">
        <v>80</v>
      </c>
      <c r="AY367" s="181" t="s">
        <v>165</v>
      </c>
    </row>
    <row r="368" spans="2:65" s="15" customFormat="1">
      <c r="B368" s="187"/>
      <c r="D368" s="167" t="s">
        <v>173</v>
      </c>
      <c r="E368" s="188" t="s">
        <v>1</v>
      </c>
      <c r="F368" s="189" t="s">
        <v>178</v>
      </c>
      <c r="H368" s="190">
        <v>0.13500000000000001</v>
      </c>
      <c r="I368" s="191"/>
      <c r="L368" s="187"/>
      <c r="M368" s="192"/>
      <c r="T368" s="193"/>
      <c r="AT368" s="188" t="s">
        <v>173</v>
      </c>
      <c r="AU368" s="188" t="s">
        <v>90</v>
      </c>
      <c r="AV368" s="15" t="s">
        <v>171</v>
      </c>
      <c r="AW368" s="15" t="s">
        <v>32</v>
      </c>
      <c r="AX368" s="15" t="s">
        <v>88</v>
      </c>
      <c r="AY368" s="188" t="s">
        <v>165</v>
      </c>
    </row>
    <row r="369" spans="2:65" s="1" customFormat="1" ht="44.25" customHeight="1">
      <c r="B369" s="34"/>
      <c r="C369" s="154" t="s">
        <v>458</v>
      </c>
      <c r="D369" s="154" t="s">
        <v>167</v>
      </c>
      <c r="E369" s="155" t="s">
        <v>459</v>
      </c>
      <c r="F369" s="156" t="s">
        <v>460</v>
      </c>
      <c r="G369" s="157" t="s">
        <v>170</v>
      </c>
      <c r="H369" s="158">
        <v>43.73</v>
      </c>
      <c r="I369" s="159"/>
      <c r="J369" s="160">
        <f>ROUND(I369*H369,2)</f>
        <v>0</v>
      </c>
      <c r="K369" s="161"/>
      <c r="L369" s="34"/>
      <c r="M369" s="162" t="s">
        <v>1</v>
      </c>
      <c r="N369" s="127" t="s">
        <v>45</v>
      </c>
      <c r="P369" s="163">
        <f>O369*H369</f>
        <v>0</v>
      </c>
      <c r="Q369" s="163">
        <v>0</v>
      </c>
      <c r="R369" s="163">
        <f>Q369*H369</f>
        <v>0</v>
      </c>
      <c r="S369" s="163">
        <v>0.13100000000000001</v>
      </c>
      <c r="T369" s="164">
        <f>S369*H369</f>
        <v>5.7286299999999999</v>
      </c>
      <c r="AR369" s="165" t="s">
        <v>171</v>
      </c>
      <c r="AT369" s="165" t="s">
        <v>167</v>
      </c>
      <c r="AU369" s="165" t="s">
        <v>90</v>
      </c>
      <c r="AY369" s="17" t="s">
        <v>165</v>
      </c>
      <c r="BE369" s="96">
        <f>IF(N369="základní",J369,0)</f>
        <v>0</v>
      </c>
      <c r="BF369" s="96">
        <f>IF(N369="snížená",J369,0)</f>
        <v>0</v>
      </c>
      <c r="BG369" s="96">
        <f>IF(N369="zákl. přenesená",J369,0)</f>
        <v>0</v>
      </c>
      <c r="BH369" s="96">
        <f>IF(N369="sníž. přenesená",J369,0)</f>
        <v>0</v>
      </c>
      <c r="BI369" s="96">
        <f>IF(N369="nulová",J369,0)</f>
        <v>0</v>
      </c>
      <c r="BJ369" s="17" t="s">
        <v>88</v>
      </c>
      <c r="BK369" s="96">
        <f>ROUND(I369*H369,2)</f>
        <v>0</v>
      </c>
      <c r="BL369" s="17" t="s">
        <v>171</v>
      </c>
      <c r="BM369" s="165" t="s">
        <v>461</v>
      </c>
    </row>
    <row r="370" spans="2:65" s="12" customFormat="1">
      <c r="B370" s="166"/>
      <c r="D370" s="167" t="s">
        <v>173</v>
      </c>
      <c r="E370" s="168" t="s">
        <v>1</v>
      </c>
      <c r="F370" s="169" t="s">
        <v>462</v>
      </c>
      <c r="H370" s="168" t="s">
        <v>1</v>
      </c>
      <c r="I370" s="170"/>
      <c r="L370" s="166"/>
      <c r="M370" s="171"/>
      <c r="T370" s="172"/>
      <c r="AT370" s="168" t="s">
        <v>173</v>
      </c>
      <c r="AU370" s="168" t="s">
        <v>90</v>
      </c>
      <c r="AV370" s="12" t="s">
        <v>88</v>
      </c>
      <c r="AW370" s="12" t="s">
        <v>32</v>
      </c>
      <c r="AX370" s="12" t="s">
        <v>80</v>
      </c>
      <c r="AY370" s="168" t="s">
        <v>165</v>
      </c>
    </row>
    <row r="371" spans="2:65" s="13" customFormat="1">
      <c r="B371" s="173"/>
      <c r="D371" s="167" t="s">
        <v>173</v>
      </c>
      <c r="E371" s="174" t="s">
        <v>1</v>
      </c>
      <c r="F371" s="175" t="s">
        <v>463</v>
      </c>
      <c r="H371" s="176">
        <v>43.73</v>
      </c>
      <c r="I371" s="177"/>
      <c r="L371" s="173"/>
      <c r="M371" s="178"/>
      <c r="T371" s="179"/>
      <c r="AT371" s="174" t="s">
        <v>173</v>
      </c>
      <c r="AU371" s="174" t="s">
        <v>90</v>
      </c>
      <c r="AV371" s="13" t="s">
        <v>90</v>
      </c>
      <c r="AW371" s="13" t="s">
        <v>32</v>
      </c>
      <c r="AX371" s="13" t="s">
        <v>80</v>
      </c>
      <c r="AY371" s="174" t="s">
        <v>165</v>
      </c>
    </row>
    <row r="372" spans="2:65" s="14" customFormat="1">
      <c r="B372" s="180"/>
      <c r="D372" s="167" t="s">
        <v>173</v>
      </c>
      <c r="E372" s="181" t="s">
        <v>1</v>
      </c>
      <c r="F372" s="182" t="s">
        <v>176</v>
      </c>
      <c r="H372" s="183">
        <v>43.73</v>
      </c>
      <c r="I372" s="184"/>
      <c r="L372" s="180"/>
      <c r="M372" s="185"/>
      <c r="T372" s="186"/>
      <c r="AT372" s="181" t="s">
        <v>173</v>
      </c>
      <c r="AU372" s="181" t="s">
        <v>90</v>
      </c>
      <c r="AV372" s="14" t="s">
        <v>177</v>
      </c>
      <c r="AW372" s="14" t="s">
        <v>32</v>
      </c>
      <c r="AX372" s="14" t="s">
        <v>80</v>
      </c>
      <c r="AY372" s="181" t="s">
        <v>165</v>
      </c>
    </row>
    <row r="373" spans="2:65" s="15" customFormat="1">
      <c r="B373" s="187"/>
      <c r="D373" s="167" t="s">
        <v>173</v>
      </c>
      <c r="E373" s="188" t="s">
        <v>1</v>
      </c>
      <c r="F373" s="189" t="s">
        <v>178</v>
      </c>
      <c r="H373" s="190">
        <v>43.73</v>
      </c>
      <c r="I373" s="191"/>
      <c r="L373" s="187"/>
      <c r="M373" s="192"/>
      <c r="T373" s="193"/>
      <c r="AT373" s="188" t="s">
        <v>173</v>
      </c>
      <c r="AU373" s="188" t="s">
        <v>90</v>
      </c>
      <c r="AV373" s="15" t="s">
        <v>171</v>
      </c>
      <c r="AW373" s="15" t="s">
        <v>32</v>
      </c>
      <c r="AX373" s="15" t="s">
        <v>88</v>
      </c>
      <c r="AY373" s="188" t="s">
        <v>165</v>
      </c>
    </row>
    <row r="374" spans="2:65" s="1" customFormat="1" ht="49.05" customHeight="1">
      <c r="B374" s="34"/>
      <c r="C374" s="154" t="s">
        <v>464</v>
      </c>
      <c r="D374" s="154" t="s">
        <v>167</v>
      </c>
      <c r="E374" s="155" t="s">
        <v>465</v>
      </c>
      <c r="F374" s="156" t="s">
        <v>466</v>
      </c>
      <c r="G374" s="157" t="s">
        <v>188</v>
      </c>
      <c r="H374" s="158">
        <v>28.31</v>
      </c>
      <c r="I374" s="159"/>
      <c r="J374" s="160">
        <f>ROUND(I374*H374,2)</f>
        <v>0</v>
      </c>
      <c r="K374" s="161"/>
      <c r="L374" s="34"/>
      <c r="M374" s="162" t="s">
        <v>1</v>
      </c>
      <c r="N374" s="127" t="s">
        <v>45</v>
      </c>
      <c r="P374" s="163">
        <f>O374*H374</f>
        <v>0</v>
      </c>
      <c r="Q374" s="163">
        <v>0</v>
      </c>
      <c r="R374" s="163">
        <f>Q374*H374</f>
        <v>0</v>
      </c>
      <c r="S374" s="163">
        <v>1.8</v>
      </c>
      <c r="T374" s="164">
        <f>S374*H374</f>
        <v>50.957999999999998</v>
      </c>
      <c r="AR374" s="165" t="s">
        <v>171</v>
      </c>
      <c r="AT374" s="165" t="s">
        <v>167</v>
      </c>
      <c r="AU374" s="165" t="s">
        <v>90</v>
      </c>
      <c r="AY374" s="17" t="s">
        <v>165</v>
      </c>
      <c r="BE374" s="96">
        <f>IF(N374="základní",J374,0)</f>
        <v>0</v>
      </c>
      <c r="BF374" s="96">
        <f>IF(N374="snížená",J374,0)</f>
        <v>0</v>
      </c>
      <c r="BG374" s="96">
        <f>IF(N374="zákl. přenesená",J374,0)</f>
        <v>0</v>
      </c>
      <c r="BH374" s="96">
        <f>IF(N374="sníž. přenesená",J374,0)</f>
        <v>0</v>
      </c>
      <c r="BI374" s="96">
        <f>IF(N374="nulová",J374,0)</f>
        <v>0</v>
      </c>
      <c r="BJ374" s="17" t="s">
        <v>88</v>
      </c>
      <c r="BK374" s="96">
        <f>ROUND(I374*H374,2)</f>
        <v>0</v>
      </c>
      <c r="BL374" s="17" t="s">
        <v>171</v>
      </c>
      <c r="BM374" s="165" t="s">
        <v>467</v>
      </c>
    </row>
    <row r="375" spans="2:65" s="12" customFormat="1">
      <c r="B375" s="166"/>
      <c r="D375" s="167" t="s">
        <v>173</v>
      </c>
      <c r="E375" s="168" t="s">
        <v>1</v>
      </c>
      <c r="F375" s="169" t="s">
        <v>468</v>
      </c>
      <c r="H375" s="168" t="s">
        <v>1</v>
      </c>
      <c r="I375" s="170"/>
      <c r="L375" s="166"/>
      <c r="M375" s="171"/>
      <c r="T375" s="172"/>
      <c r="AT375" s="168" t="s">
        <v>173</v>
      </c>
      <c r="AU375" s="168" t="s">
        <v>90</v>
      </c>
      <c r="AV375" s="12" t="s">
        <v>88</v>
      </c>
      <c r="AW375" s="12" t="s">
        <v>32</v>
      </c>
      <c r="AX375" s="12" t="s">
        <v>80</v>
      </c>
      <c r="AY375" s="168" t="s">
        <v>165</v>
      </c>
    </row>
    <row r="376" spans="2:65" s="13" customFormat="1">
      <c r="B376" s="173"/>
      <c r="D376" s="167" t="s">
        <v>173</v>
      </c>
      <c r="E376" s="174" t="s">
        <v>1</v>
      </c>
      <c r="F376" s="175" t="s">
        <v>469</v>
      </c>
      <c r="H376" s="176">
        <v>28.31</v>
      </c>
      <c r="I376" s="177"/>
      <c r="L376" s="173"/>
      <c r="M376" s="178"/>
      <c r="T376" s="179"/>
      <c r="AT376" s="174" t="s">
        <v>173</v>
      </c>
      <c r="AU376" s="174" t="s">
        <v>90</v>
      </c>
      <c r="AV376" s="13" t="s">
        <v>90</v>
      </c>
      <c r="AW376" s="13" t="s">
        <v>32</v>
      </c>
      <c r="AX376" s="13" t="s">
        <v>80</v>
      </c>
      <c r="AY376" s="174" t="s">
        <v>165</v>
      </c>
    </row>
    <row r="377" spans="2:65" s="14" customFormat="1">
      <c r="B377" s="180"/>
      <c r="D377" s="167" t="s">
        <v>173</v>
      </c>
      <c r="E377" s="181" t="s">
        <v>1</v>
      </c>
      <c r="F377" s="182" t="s">
        <v>176</v>
      </c>
      <c r="H377" s="183">
        <v>28.31</v>
      </c>
      <c r="I377" s="184"/>
      <c r="L377" s="180"/>
      <c r="M377" s="185"/>
      <c r="T377" s="186"/>
      <c r="AT377" s="181" t="s">
        <v>173</v>
      </c>
      <c r="AU377" s="181" t="s">
        <v>90</v>
      </c>
      <c r="AV377" s="14" t="s">
        <v>177</v>
      </c>
      <c r="AW377" s="14" t="s">
        <v>32</v>
      </c>
      <c r="AX377" s="14" t="s">
        <v>80</v>
      </c>
      <c r="AY377" s="181" t="s">
        <v>165</v>
      </c>
    </row>
    <row r="378" spans="2:65" s="15" customFormat="1">
      <c r="B378" s="187"/>
      <c r="D378" s="167" t="s">
        <v>173</v>
      </c>
      <c r="E378" s="188" t="s">
        <v>1</v>
      </c>
      <c r="F378" s="189" t="s">
        <v>178</v>
      </c>
      <c r="H378" s="190">
        <v>28.31</v>
      </c>
      <c r="I378" s="191"/>
      <c r="L378" s="187"/>
      <c r="M378" s="192"/>
      <c r="T378" s="193"/>
      <c r="AT378" s="188" t="s">
        <v>173</v>
      </c>
      <c r="AU378" s="188" t="s">
        <v>90</v>
      </c>
      <c r="AV378" s="15" t="s">
        <v>171</v>
      </c>
      <c r="AW378" s="15" t="s">
        <v>32</v>
      </c>
      <c r="AX378" s="15" t="s">
        <v>88</v>
      </c>
      <c r="AY378" s="188" t="s">
        <v>165</v>
      </c>
    </row>
    <row r="379" spans="2:65" s="1" customFormat="1" ht="37.799999999999997" customHeight="1">
      <c r="B379" s="34"/>
      <c r="C379" s="154" t="s">
        <v>470</v>
      </c>
      <c r="D379" s="154" t="s">
        <v>167</v>
      </c>
      <c r="E379" s="155" t="s">
        <v>471</v>
      </c>
      <c r="F379" s="156" t="s">
        <v>472</v>
      </c>
      <c r="G379" s="157" t="s">
        <v>188</v>
      </c>
      <c r="H379" s="158">
        <v>13.472</v>
      </c>
      <c r="I379" s="159"/>
      <c r="J379" s="160">
        <f>ROUND(I379*H379,2)</f>
        <v>0</v>
      </c>
      <c r="K379" s="161"/>
      <c r="L379" s="34"/>
      <c r="M379" s="162" t="s">
        <v>1</v>
      </c>
      <c r="N379" s="127" t="s">
        <v>45</v>
      </c>
      <c r="P379" s="163">
        <f>O379*H379</f>
        <v>0</v>
      </c>
      <c r="Q379" s="163">
        <v>0</v>
      </c>
      <c r="R379" s="163">
        <f>Q379*H379</f>
        <v>0</v>
      </c>
      <c r="S379" s="163">
        <v>1.6</v>
      </c>
      <c r="T379" s="164">
        <f>S379*H379</f>
        <v>21.555199999999999</v>
      </c>
      <c r="AR379" s="165" t="s">
        <v>171</v>
      </c>
      <c r="AT379" s="165" t="s">
        <v>167</v>
      </c>
      <c r="AU379" s="165" t="s">
        <v>90</v>
      </c>
      <c r="AY379" s="17" t="s">
        <v>165</v>
      </c>
      <c r="BE379" s="96">
        <f>IF(N379="základní",J379,0)</f>
        <v>0</v>
      </c>
      <c r="BF379" s="96">
        <f>IF(N379="snížená",J379,0)</f>
        <v>0</v>
      </c>
      <c r="BG379" s="96">
        <f>IF(N379="zákl. přenesená",J379,0)</f>
        <v>0</v>
      </c>
      <c r="BH379" s="96">
        <f>IF(N379="sníž. přenesená",J379,0)</f>
        <v>0</v>
      </c>
      <c r="BI379" s="96">
        <f>IF(N379="nulová",J379,0)</f>
        <v>0</v>
      </c>
      <c r="BJ379" s="17" t="s">
        <v>88</v>
      </c>
      <c r="BK379" s="96">
        <f>ROUND(I379*H379,2)</f>
        <v>0</v>
      </c>
      <c r="BL379" s="17" t="s">
        <v>171</v>
      </c>
      <c r="BM379" s="165" t="s">
        <v>473</v>
      </c>
    </row>
    <row r="380" spans="2:65" s="12" customFormat="1">
      <c r="B380" s="166"/>
      <c r="D380" s="167" t="s">
        <v>173</v>
      </c>
      <c r="E380" s="168" t="s">
        <v>1</v>
      </c>
      <c r="F380" s="169" t="s">
        <v>474</v>
      </c>
      <c r="H380" s="168" t="s">
        <v>1</v>
      </c>
      <c r="I380" s="170"/>
      <c r="L380" s="166"/>
      <c r="M380" s="171"/>
      <c r="T380" s="172"/>
      <c r="AT380" s="168" t="s">
        <v>173</v>
      </c>
      <c r="AU380" s="168" t="s">
        <v>90</v>
      </c>
      <c r="AV380" s="12" t="s">
        <v>88</v>
      </c>
      <c r="AW380" s="12" t="s">
        <v>32</v>
      </c>
      <c r="AX380" s="12" t="s">
        <v>80</v>
      </c>
      <c r="AY380" s="168" t="s">
        <v>165</v>
      </c>
    </row>
    <row r="381" spans="2:65" s="13" customFormat="1">
      <c r="B381" s="173"/>
      <c r="D381" s="167" t="s">
        <v>173</v>
      </c>
      <c r="E381" s="174" t="s">
        <v>1</v>
      </c>
      <c r="F381" s="175" t="s">
        <v>475</v>
      </c>
      <c r="H381" s="176">
        <v>13.472</v>
      </c>
      <c r="I381" s="177"/>
      <c r="L381" s="173"/>
      <c r="M381" s="178"/>
      <c r="T381" s="179"/>
      <c r="AT381" s="174" t="s">
        <v>173</v>
      </c>
      <c r="AU381" s="174" t="s">
        <v>90</v>
      </c>
      <c r="AV381" s="13" t="s">
        <v>90</v>
      </c>
      <c r="AW381" s="13" t="s">
        <v>32</v>
      </c>
      <c r="AX381" s="13" t="s">
        <v>80</v>
      </c>
      <c r="AY381" s="174" t="s">
        <v>165</v>
      </c>
    </row>
    <row r="382" spans="2:65" s="14" customFormat="1">
      <c r="B382" s="180"/>
      <c r="D382" s="167" t="s">
        <v>173</v>
      </c>
      <c r="E382" s="181" t="s">
        <v>1</v>
      </c>
      <c r="F382" s="182" t="s">
        <v>176</v>
      </c>
      <c r="H382" s="183">
        <v>13.472</v>
      </c>
      <c r="I382" s="184"/>
      <c r="L382" s="180"/>
      <c r="M382" s="185"/>
      <c r="T382" s="186"/>
      <c r="AT382" s="181" t="s">
        <v>173</v>
      </c>
      <c r="AU382" s="181" t="s">
        <v>90</v>
      </c>
      <c r="AV382" s="14" t="s">
        <v>177</v>
      </c>
      <c r="AW382" s="14" t="s">
        <v>32</v>
      </c>
      <c r="AX382" s="14" t="s">
        <v>80</v>
      </c>
      <c r="AY382" s="181" t="s">
        <v>165</v>
      </c>
    </row>
    <row r="383" spans="2:65" s="15" customFormat="1">
      <c r="B383" s="187"/>
      <c r="D383" s="167" t="s">
        <v>173</v>
      </c>
      <c r="E383" s="188" t="s">
        <v>1</v>
      </c>
      <c r="F383" s="189" t="s">
        <v>178</v>
      </c>
      <c r="H383" s="190">
        <v>13.472</v>
      </c>
      <c r="I383" s="191"/>
      <c r="L383" s="187"/>
      <c r="M383" s="192"/>
      <c r="T383" s="193"/>
      <c r="AT383" s="188" t="s">
        <v>173</v>
      </c>
      <c r="AU383" s="188" t="s">
        <v>90</v>
      </c>
      <c r="AV383" s="15" t="s">
        <v>171</v>
      </c>
      <c r="AW383" s="15" t="s">
        <v>32</v>
      </c>
      <c r="AX383" s="15" t="s">
        <v>88</v>
      </c>
      <c r="AY383" s="188" t="s">
        <v>165</v>
      </c>
    </row>
    <row r="384" spans="2:65" s="1" customFormat="1" ht="24.15" customHeight="1">
      <c r="B384" s="34"/>
      <c r="C384" s="154" t="s">
        <v>476</v>
      </c>
      <c r="D384" s="154" t="s">
        <v>167</v>
      </c>
      <c r="E384" s="155" t="s">
        <v>477</v>
      </c>
      <c r="F384" s="156" t="s">
        <v>478</v>
      </c>
      <c r="G384" s="157" t="s">
        <v>188</v>
      </c>
      <c r="H384" s="158">
        <v>28.98</v>
      </c>
      <c r="I384" s="159"/>
      <c r="J384" s="160">
        <f>ROUND(I384*H384,2)</f>
        <v>0</v>
      </c>
      <c r="K384" s="161"/>
      <c r="L384" s="34"/>
      <c r="M384" s="162" t="s">
        <v>1</v>
      </c>
      <c r="N384" s="127" t="s">
        <v>45</v>
      </c>
      <c r="P384" s="163">
        <f>O384*H384</f>
        <v>0</v>
      </c>
      <c r="Q384" s="163">
        <v>0</v>
      </c>
      <c r="R384" s="163">
        <f>Q384*H384</f>
        <v>0</v>
      </c>
      <c r="S384" s="163">
        <v>1.6</v>
      </c>
      <c r="T384" s="164">
        <f>S384*H384</f>
        <v>46.368000000000002</v>
      </c>
      <c r="AR384" s="165" t="s">
        <v>243</v>
      </c>
      <c r="AT384" s="165" t="s">
        <v>167</v>
      </c>
      <c r="AU384" s="165" t="s">
        <v>90</v>
      </c>
      <c r="AY384" s="17" t="s">
        <v>165</v>
      </c>
      <c r="BE384" s="96">
        <f>IF(N384="základní",J384,0)</f>
        <v>0</v>
      </c>
      <c r="BF384" s="96">
        <f>IF(N384="snížená",J384,0)</f>
        <v>0</v>
      </c>
      <c r="BG384" s="96">
        <f>IF(N384="zákl. přenesená",J384,0)</f>
        <v>0</v>
      </c>
      <c r="BH384" s="96">
        <f>IF(N384="sníž. přenesená",J384,0)</f>
        <v>0</v>
      </c>
      <c r="BI384" s="96">
        <f>IF(N384="nulová",J384,0)</f>
        <v>0</v>
      </c>
      <c r="BJ384" s="17" t="s">
        <v>88</v>
      </c>
      <c r="BK384" s="96">
        <f>ROUND(I384*H384,2)</f>
        <v>0</v>
      </c>
      <c r="BL384" s="17" t="s">
        <v>243</v>
      </c>
      <c r="BM384" s="165" t="s">
        <v>479</v>
      </c>
    </row>
    <row r="385" spans="2:65" s="12" customFormat="1">
      <c r="B385" s="166"/>
      <c r="D385" s="167" t="s">
        <v>173</v>
      </c>
      <c r="E385" s="168" t="s">
        <v>1</v>
      </c>
      <c r="F385" s="169" t="s">
        <v>480</v>
      </c>
      <c r="H385" s="168" t="s">
        <v>1</v>
      </c>
      <c r="I385" s="170"/>
      <c r="L385" s="166"/>
      <c r="M385" s="171"/>
      <c r="T385" s="172"/>
      <c r="AT385" s="168" t="s">
        <v>173</v>
      </c>
      <c r="AU385" s="168" t="s">
        <v>90</v>
      </c>
      <c r="AV385" s="12" t="s">
        <v>88</v>
      </c>
      <c r="AW385" s="12" t="s">
        <v>32</v>
      </c>
      <c r="AX385" s="12" t="s">
        <v>80</v>
      </c>
      <c r="AY385" s="168" t="s">
        <v>165</v>
      </c>
    </row>
    <row r="386" spans="2:65" s="13" customFormat="1">
      <c r="B386" s="173"/>
      <c r="D386" s="167" t="s">
        <v>173</v>
      </c>
      <c r="E386" s="174" t="s">
        <v>1</v>
      </c>
      <c r="F386" s="175" t="s">
        <v>481</v>
      </c>
      <c r="H386" s="176">
        <v>28.98</v>
      </c>
      <c r="I386" s="177"/>
      <c r="L386" s="173"/>
      <c r="M386" s="178"/>
      <c r="T386" s="179"/>
      <c r="AT386" s="174" t="s">
        <v>173</v>
      </c>
      <c r="AU386" s="174" t="s">
        <v>90</v>
      </c>
      <c r="AV386" s="13" t="s">
        <v>90</v>
      </c>
      <c r="AW386" s="13" t="s">
        <v>32</v>
      </c>
      <c r="AX386" s="13" t="s">
        <v>80</v>
      </c>
      <c r="AY386" s="174" t="s">
        <v>165</v>
      </c>
    </row>
    <row r="387" spans="2:65" s="14" customFormat="1">
      <c r="B387" s="180"/>
      <c r="D387" s="167" t="s">
        <v>173</v>
      </c>
      <c r="E387" s="181" t="s">
        <v>1</v>
      </c>
      <c r="F387" s="182" t="s">
        <v>176</v>
      </c>
      <c r="H387" s="183">
        <v>28.98</v>
      </c>
      <c r="I387" s="184"/>
      <c r="L387" s="180"/>
      <c r="M387" s="185"/>
      <c r="T387" s="186"/>
      <c r="AT387" s="181" t="s">
        <v>173</v>
      </c>
      <c r="AU387" s="181" t="s">
        <v>90</v>
      </c>
      <c r="AV387" s="14" t="s">
        <v>177</v>
      </c>
      <c r="AW387" s="14" t="s">
        <v>32</v>
      </c>
      <c r="AX387" s="14" t="s">
        <v>80</v>
      </c>
      <c r="AY387" s="181" t="s">
        <v>165</v>
      </c>
    </row>
    <row r="388" spans="2:65" s="15" customFormat="1">
      <c r="B388" s="187"/>
      <c r="D388" s="167" t="s">
        <v>173</v>
      </c>
      <c r="E388" s="188" t="s">
        <v>1</v>
      </c>
      <c r="F388" s="189" t="s">
        <v>178</v>
      </c>
      <c r="H388" s="190">
        <v>28.98</v>
      </c>
      <c r="I388" s="191"/>
      <c r="L388" s="187"/>
      <c r="M388" s="192"/>
      <c r="T388" s="193"/>
      <c r="AT388" s="188" t="s">
        <v>173</v>
      </c>
      <c r="AU388" s="188" t="s">
        <v>90</v>
      </c>
      <c r="AV388" s="15" t="s">
        <v>171</v>
      </c>
      <c r="AW388" s="15" t="s">
        <v>32</v>
      </c>
      <c r="AX388" s="15" t="s">
        <v>88</v>
      </c>
      <c r="AY388" s="188" t="s">
        <v>165</v>
      </c>
    </row>
    <row r="389" spans="2:65" s="1" customFormat="1" ht="44.25" customHeight="1">
      <c r="B389" s="34"/>
      <c r="C389" s="154" t="s">
        <v>482</v>
      </c>
      <c r="D389" s="154" t="s">
        <v>167</v>
      </c>
      <c r="E389" s="155" t="s">
        <v>483</v>
      </c>
      <c r="F389" s="156" t="s">
        <v>484</v>
      </c>
      <c r="G389" s="157" t="s">
        <v>170</v>
      </c>
      <c r="H389" s="158">
        <v>0.9</v>
      </c>
      <c r="I389" s="159"/>
      <c r="J389" s="160">
        <f>ROUND(I389*H389,2)</f>
        <v>0</v>
      </c>
      <c r="K389" s="161"/>
      <c r="L389" s="34"/>
      <c r="M389" s="162" t="s">
        <v>1</v>
      </c>
      <c r="N389" s="127" t="s">
        <v>45</v>
      </c>
      <c r="P389" s="163">
        <f>O389*H389</f>
        <v>0</v>
      </c>
      <c r="Q389" s="163">
        <v>0</v>
      </c>
      <c r="R389" s="163">
        <f>Q389*H389</f>
        <v>0</v>
      </c>
      <c r="S389" s="163">
        <v>4.8000000000000001E-2</v>
      </c>
      <c r="T389" s="164">
        <f>S389*H389</f>
        <v>4.3200000000000002E-2</v>
      </c>
      <c r="AR389" s="165" t="s">
        <v>171</v>
      </c>
      <c r="AT389" s="165" t="s">
        <v>167</v>
      </c>
      <c r="AU389" s="165" t="s">
        <v>90</v>
      </c>
      <c r="AY389" s="17" t="s">
        <v>165</v>
      </c>
      <c r="BE389" s="96">
        <f>IF(N389="základní",J389,0)</f>
        <v>0</v>
      </c>
      <c r="BF389" s="96">
        <f>IF(N389="snížená",J389,0)</f>
        <v>0</v>
      </c>
      <c r="BG389" s="96">
        <f>IF(N389="zákl. přenesená",J389,0)</f>
        <v>0</v>
      </c>
      <c r="BH389" s="96">
        <f>IF(N389="sníž. přenesená",J389,0)</f>
        <v>0</v>
      </c>
      <c r="BI389" s="96">
        <f>IF(N389="nulová",J389,0)</f>
        <v>0</v>
      </c>
      <c r="BJ389" s="17" t="s">
        <v>88</v>
      </c>
      <c r="BK389" s="96">
        <f>ROUND(I389*H389,2)</f>
        <v>0</v>
      </c>
      <c r="BL389" s="17" t="s">
        <v>171</v>
      </c>
      <c r="BM389" s="165" t="s">
        <v>485</v>
      </c>
    </row>
    <row r="390" spans="2:65" s="12" customFormat="1">
      <c r="B390" s="166"/>
      <c r="D390" s="167" t="s">
        <v>173</v>
      </c>
      <c r="E390" s="168" t="s">
        <v>1</v>
      </c>
      <c r="F390" s="169" t="s">
        <v>486</v>
      </c>
      <c r="H390" s="168" t="s">
        <v>1</v>
      </c>
      <c r="I390" s="170"/>
      <c r="L390" s="166"/>
      <c r="M390" s="171"/>
      <c r="T390" s="172"/>
      <c r="AT390" s="168" t="s">
        <v>173</v>
      </c>
      <c r="AU390" s="168" t="s">
        <v>90</v>
      </c>
      <c r="AV390" s="12" t="s">
        <v>88</v>
      </c>
      <c r="AW390" s="12" t="s">
        <v>32</v>
      </c>
      <c r="AX390" s="12" t="s">
        <v>80</v>
      </c>
      <c r="AY390" s="168" t="s">
        <v>165</v>
      </c>
    </row>
    <row r="391" spans="2:65" s="13" customFormat="1">
      <c r="B391" s="173"/>
      <c r="D391" s="167" t="s">
        <v>173</v>
      </c>
      <c r="E391" s="174" t="s">
        <v>1</v>
      </c>
      <c r="F391" s="175" t="s">
        <v>487</v>
      </c>
      <c r="H391" s="176">
        <v>0.9</v>
      </c>
      <c r="I391" s="177"/>
      <c r="L391" s="173"/>
      <c r="M391" s="178"/>
      <c r="T391" s="179"/>
      <c r="AT391" s="174" t="s">
        <v>173</v>
      </c>
      <c r="AU391" s="174" t="s">
        <v>90</v>
      </c>
      <c r="AV391" s="13" t="s">
        <v>90</v>
      </c>
      <c r="AW391" s="13" t="s">
        <v>32</v>
      </c>
      <c r="AX391" s="13" t="s">
        <v>80</v>
      </c>
      <c r="AY391" s="174" t="s">
        <v>165</v>
      </c>
    </row>
    <row r="392" spans="2:65" s="14" customFormat="1">
      <c r="B392" s="180"/>
      <c r="D392" s="167" t="s">
        <v>173</v>
      </c>
      <c r="E392" s="181" t="s">
        <v>1</v>
      </c>
      <c r="F392" s="182" t="s">
        <v>176</v>
      </c>
      <c r="H392" s="183">
        <v>0.9</v>
      </c>
      <c r="I392" s="184"/>
      <c r="L392" s="180"/>
      <c r="M392" s="185"/>
      <c r="T392" s="186"/>
      <c r="AT392" s="181" t="s">
        <v>173</v>
      </c>
      <c r="AU392" s="181" t="s">
        <v>90</v>
      </c>
      <c r="AV392" s="14" t="s">
        <v>177</v>
      </c>
      <c r="AW392" s="14" t="s">
        <v>32</v>
      </c>
      <c r="AX392" s="14" t="s">
        <v>80</v>
      </c>
      <c r="AY392" s="181" t="s">
        <v>165</v>
      </c>
    </row>
    <row r="393" spans="2:65" s="15" customFormat="1">
      <c r="B393" s="187"/>
      <c r="D393" s="167" t="s">
        <v>173</v>
      </c>
      <c r="E393" s="188" t="s">
        <v>1</v>
      </c>
      <c r="F393" s="189" t="s">
        <v>178</v>
      </c>
      <c r="H393" s="190">
        <v>0.9</v>
      </c>
      <c r="I393" s="191"/>
      <c r="L393" s="187"/>
      <c r="M393" s="192"/>
      <c r="T393" s="193"/>
      <c r="AT393" s="188" t="s">
        <v>173</v>
      </c>
      <c r="AU393" s="188" t="s">
        <v>90</v>
      </c>
      <c r="AV393" s="15" t="s">
        <v>171</v>
      </c>
      <c r="AW393" s="15" t="s">
        <v>32</v>
      </c>
      <c r="AX393" s="15" t="s">
        <v>88</v>
      </c>
      <c r="AY393" s="188" t="s">
        <v>165</v>
      </c>
    </row>
    <row r="394" spans="2:65" s="1" customFormat="1" ht="44.25" customHeight="1">
      <c r="B394" s="34"/>
      <c r="C394" s="154" t="s">
        <v>488</v>
      </c>
      <c r="D394" s="154" t="s">
        <v>167</v>
      </c>
      <c r="E394" s="155" t="s">
        <v>489</v>
      </c>
      <c r="F394" s="156" t="s">
        <v>490</v>
      </c>
      <c r="G394" s="157" t="s">
        <v>170</v>
      </c>
      <c r="H394" s="158">
        <v>18.899999999999999</v>
      </c>
      <c r="I394" s="159"/>
      <c r="J394" s="160">
        <f>ROUND(I394*H394,2)</f>
        <v>0</v>
      </c>
      <c r="K394" s="161"/>
      <c r="L394" s="34"/>
      <c r="M394" s="162" t="s">
        <v>1</v>
      </c>
      <c r="N394" s="127" t="s">
        <v>45</v>
      </c>
      <c r="P394" s="163">
        <f>O394*H394</f>
        <v>0</v>
      </c>
      <c r="Q394" s="163">
        <v>0</v>
      </c>
      <c r="R394" s="163">
        <f>Q394*H394</f>
        <v>0</v>
      </c>
      <c r="S394" s="163">
        <v>3.4000000000000002E-2</v>
      </c>
      <c r="T394" s="164">
        <f>S394*H394</f>
        <v>0.64259999999999995</v>
      </c>
      <c r="AR394" s="165" t="s">
        <v>171</v>
      </c>
      <c r="AT394" s="165" t="s">
        <v>167</v>
      </c>
      <c r="AU394" s="165" t="s">
        <v>90</v>
      </c>
      <c r="AY394" s="17" t="s">
        <v>165</v>
      </c>
      <c r="BE394" s="96">
        <f>IF(N394="základní",J394,0)</f>
        <v>0</v>
      </c>
      <c r="BF394" s="96">
        <f>IF(N394="snížená",J394,0)</f>
        <v>0</v>
      </c>
      <c r="BG394" s="96">
        <f>IF(N394="zákl. přenesená",J394,0)</f>
        <v>0</v>
      </c>
      <c r="BH394" s="96">
        <f>IF(N394="sníž. přenesená",J394,0)</f>
        <v>0</v>
      </c>
      <c r="BI394" s="96">
        <f>IF(N394="nulová",J394,0)</f>
        <v>0</v>
      </c>
      <c r="BJ394" s="17" t="s">
        <v>88</v>
      </c>
      <c r="BK394" s="96">
        <f>ROUND(I394*H394,2)</f>
        <v>0</v>
      </c>
      <c r="BL394" s="17" t="s">
        <v>171</v>
      </c>
      <c r="BM394" s="165" t="s">
        <v>491</v>
      </c>
    </row>
    <row r="395" spans="2:65" s="12" customFormat="1">
      <c r="B395" s="166"/>
      <c r="D395" s="167" t="s">
        <v>173</v>
      </c>
      <c r="E395" s="168" t="s">
        <v>1</v>
      </c>
      <c r="F395" s="169" t="s">
        <v>486</v>
      </c>
      <c r="H395" s="168" t="s">
        <v>1</v>
      </c>
      <c r="I395" s="170"/>
      <c r="L395" s="166"/>
      <c r="M395" s="171"/>
      <c r="T395" s="172"/>
      <c r="AT395" s="168" t="s">
        <v>173</v>
      </c>
      <c r="AU395" s="168" t="s">
        <v>90</v>
      </c>
      <c r="AV395" s="12" t="s">
        <v>88</v>
      </c>
      <c r="AW395" s="12" t="s">
        <v>32</v>
      </c>
      <c r="AX395" s="12" t="s">
        <v>80</v>
      </c>
      <c r="AY395" s="168" t="s">
        <v>165</v>
      </c>
    </row>
    <row r="396" spans="2:65" s="13" customFormat="1">
      <c r="B396" s="173"/>
      <c r="D396" s="167" t="s">
        <v>173</v>
      </c>
      <c r="E396" s="174" t="s">
        <v>1</v>
      </c>
      <c r="F396" s="175" t="s">
        <v>492</v>
      </c>
      <c r="H396" s="176">
        <v>13.5</v>
      </c>
      <c r="I396" s="177"/>
      <c r="L396" s="173"/>
      <c r="M396" s="178"/>
      <c r="T396" s="179"/>
      <c r="AT396" s="174" t="s">
        <v>173</v>
      </c>
      <c r="AU396" s="174" t="s">
        <v>90</v>
      </c>
      <c r="AV396" s="13" t="s">
        <v>90</v>
      </c>
      <c r="AW396" s="13" t="s">
        <v>32</v>
      </c>
      <c r="AX396" s="13" t="s">
        <v>80</v>
      </c>
      <c r="AY396" s="174" t="s">
        <v>165</v>
      </c>
    </row>
    <row r="397" spans="2:65" s="13" customFormat="1">
      <c r="B397" s="173"/>
      <c r="D397" s="167" t="s">
        <v>173</v>
      </c>
      <c r="E397" s="174" t="s">
        <v>1</v>
      </c>
      <c r="F397" s="175" t="s">
        <v>493</v>
      </c>
      <c r="H397" s="176">
        <v>5.4</v>
      </c>
      <c r="I397" s="177"/>
      <c r="L397" s="173"/>
      <c r="M397" s="178"/>
      <c r="T397" s="179"/>
      <c r="AT397" s="174" t="s">
        <v>173</v>
      </c>
      <c r="AU397" s="174" t="s">
        <v>90</v>
      </c>
      <c r="AV397" s="13" t="s">
        <v>90</v>
      </c>
      <c r="AW397" s="13" t="s">
        <v>32</v>
      </c>
      <c r="AX397" s="13" t="s">
        <v>80</v>
      </c>
      <c r="AY397" s="174" t="s">
        <v>165</v>
      </c>
    </row>
    <row r="398" spans="2:65" s="14" customFormat="1">
      <c r="B398" s="180"/>
      <c r="D398" s="167" t="s">
        <v>173</v>
      </c>
      <c r="E398" s="181" t="s">
        <v>1</v>
      </c>
      <c r="F398" s="182" t="s">
        <v>176</v>
      </c>
      <c r="H398" s="183">
        <v>18.899999999999999</v>
      </c>
      <c r="I398" s="184"/>
      <c r="L398" s="180"/>
      <c r="M398" s="185"/>
      <c r="T398" s="186"/>
      <c r="AT398" s="181" t="s">
        <v>173</v>
      </c>
      <c r="AU398" s="181" t="s">
        <v>90</v>
      </c>
      <c r="AV398" s="14" t="s">
        <v>177</v>
      </c>
      <c r="AW398" s="14" t="s">
        <v>32</v>
      </c>
      <c r="AX398" s="14" t="s">
        <v>80</v>
      </c>
      <c r="AY398" s="181" t="s">
        <v>165</v>
      </c>
    </row>
    <row r="399" spans="2:65" s="15" customFormat="1">
      <c r="B399" s="187"/>
      <c r="D399" s="167" t="s">
        <v>173</v>
      </c>
      <c r="E399" s="188" t="s">
        <v>1</v>
      </c>
      <c r="F399" s="189" t="s">
        <v>178</v>
      </c>
      <c r="H399" s="190">
        <v>18.899999999999999</v>
      </c>
      <c r="I399" s="191"/>
      <c r="L399" s="187"/>
      <c r="M399" s="192"/>
      <c r="T399" s="193"/>
      <c r="AT399" s="188" t="s">
        <v>173</v>
      </c>
      <c r="AU399" s="188" t="s">
        <v>90</v>
      </c>
      <c r="AV399" s="15" t="s">
        <v>171</v>
      </c>
      <c r="AW399" s="15" t="s">
        <v>32</v>
      </c>
      <c r="AX399" s="15" t="s">
        <v>88</v>
      </c>
      <c r="AY399" s="188" t="s">
        <v>165</v>
      </c>
    </row>
    <row r="400" spans="2:65" s="1" customFormat="1" ht="37.799999999999997" customHeight="1">
      <c r="B400" s="34"/>
      <c r="C400" s="154" t="s">
        <v>494</v>
      </c>
      <c r="D400" s="154" t="s">
        <v>167</v>
      </c>
      <c r="E400" s="155" t="s">
        <v>495</v>
      </c>
      <c r="F400" s="156" t="s">
        <v>496</v>
      </c>
      <c r="G400" s="157" t="s">
        <v>170</v>
      </c>
      <c r="H400" s="158">
        <v>4.2119999999999997</v>
      </c>
      <c r="I400" s="159"/>
      <c r="J400" s="160">
        <f>ROUND(I400*H400,2)</f>
        <v>0</v>
      </c>
      <c r="K400" s="161"/>
      <c r="L400" s="34"/>
      <c r="M400" s="162" t="s">
        <v>1</v>
      </c>
      <c r="N400" s="127" t="s">
        <v>45</v>
      </c>
      <c r="P400" s="163">
        <f>O400*H400</f>
        <v>0</v>
      </c>
      <c r="Q400" s="163">
        <v>0</v>
      </c>
      <c r="R400" s="163">
        <f>Q400*H400</f>
        <v>0</v>
      </c>
      <c r="S400" s="163">
        <v>8.7999999999999995E-2</v>
      </c>
      <c r="T400" s="164">
        <f>S400*H400</f>
        <v>0.37065599999999993</v>
      </c>
      <c r="AR400" s="165" t="s">
        <v>171</v>
      </c>
      <c r="AT400" s="165" t="s">
        <v>167</v>
      </c>
      <c r="AU400" s="165" t="s">
        <v>90</v>
      </c>
      <c r="AY400" s="17" t="s">
        <v>165</v>
      </c>
      <c r="BE400" s="96">
        <f>IF(N400="základní",J400,0)</f>
        <v>0</v>
      </c>
      <c r="BF400" s="96">
        <f>IF(N400="snížená",J400,0)</f>
        <v>0</v>
      </c>
      <c r="BG400" s="96">
        <f>IF(N400="zákl. přenesená",J400,0)</f>
        <v>0</v>
      </c>
      <c r="BH400" s="96">
        <f>IF(N400="sníž. přenesená",J400,0)</f>
        <v>0</v>
      </c>
      <c r="BI400" s="96">
        <f>IF(N400="nulová",J400,0)</f>
        <v>0</v>
      </c>
      <c r="BJ400" s="17" t="s">
        <v>88</v>
      </c>
      <c r="BK400" s="96">
        <f>ROUND(I400*H400,2)</f>
        <v>0</v>
      </c>
      <c r="BL400" s="17" t="s">
        <v>171</v>
      </c>
      <c r="BM400" s="165" t="s">
        <v>497</v>
      </c>
    </row>
    <row r="401" spans="2:65" s="12" customFormat="1">
      <c r="B401" s="166"/>
      <c r="D401" s="167" t="s">
        <v>173</v>
      </c>
      <c r="E401" s="168" t="s">
        <v>1</v>
      </c>
      <c r="F401" s="169" t="s">
        <v>498</v>
      </c>
      <c r="H401" s="168" t="s">
        <v>1</v>
      </c>
      <c r="I401" s="170"/>
      <c r="L401" s="166"/>
      <c r="M401" s="171"/>
      <c r="T401" s="172"/>
      <c r="AT401" s="168" t="s">
        <v>173</v>
      </c>
      <c r="AU401" s="168" t="s">
        <v>90</v>
      </c>
      <c r="AV401" s="12" t="s">
        <v>88</v>
      </c>
      <c r="AW401" s="12" t="s">
        <v>32</v>
      </c>
      <c r="AX401" s="12" t="s">
        <v>80</v>
      </c>
      <c r="AY401" s="168" t="s">
        <v>165</v>
      </c>
    </row>
    <row r="402" spans="2:65" s="13" customFormat="1">
      <c r="B402" s="173"/>
      <c r="D402" s="167" t="s">
        <v>173</v>
      </c>
      <c r="E402" s="174" t="s">
        <v>1</v>
      </c>
      <c r="F402" s="175" t="s">
        <v>499</v>
      </c>
      <c r="H402" s="176">
        <v>4.2119999999999997</v>
      </c>
      <c r="I402" s="177"/>
      <c r="L402" s="173"/>
      <c r="M402" s="178"/>
      <c r="T402" s="179"/>
      <c r="AT402" s="174" t="s">
        <v>173</v>
      </c>
      <c r="AU402" s="174" t="s">
        <v>90</v>
      </c>
      <c r="AV402" s="13" t="s">
        <v>90</v>
      </c>
      <c r="AW402" s="13" t="s">
        <v>32</v>
      </c>
      <c r="AX402" s="13" t="s">
        <v>80</v>
      </c>
      <c r="AY402" s="174" t="s">
        <v>165</v>
      </c>
    </row>
    <row r="403" spans="2:65" s="14" customFormat="1">
      <c r="B403" s="180"/>
      <c r="D403" s="167" t="s">
        <v>173</v>
      </c>
      <c r="E403" s="181" t="s">
        <v>1</v>
      </c>
      <c r="F403" s="182" t="s">
        <v>176</v>
      </c>
      <c r="H403" s="183">
        <v>4.2119999999999997</v>
      </c>
      <c r="I403" s="184"/>
      <c r="L403" s="180"/>
      <c r="M403" s="185"/>
      <c r="T403" s="186"/>
      <c r="AT403" s="181" t="s">
        <v>173</v>
      </c>
      <c r="AU403" s="181" t="s">
        <v>90</v>
      </c>
      <c r="AV403" s="14" t="s">
        <v>177</v>
      </c>
      <c r="AW403" s="14" t="s">
        <v>32</v>
      </c>
      <c r="AX403" s="14" t="s">
        <v>80</v>
      </c>
      <c r="AY403" s="181" t="s">
        <v>165</v>
      </c>
    </row>
    <row r="404" spans="2:65" s="15" customFormat="1">
      <c r="B404" s="187"/>
      <c r="D404" s="167" t="s">
        <v>173</v>
      </c>
      <c r="E404" s="188" t="s">
        <v>1</v>
      </c>
      <c r="F404" s="189" t="s">
        <v>178</v>
      </c>
      <c r="H404" s="190">
        <v>4.2119999999999997</v>
      </c>
      <c r="I404" s="191"/>
      <c r="L404" s="187"/>
      <c r="M404" s="192"/>
      <c r="T404" s="193"/>
      <c r="AT404" s="188" t="s">
        <v>173</v>
      </c>
      <c r="AU404" s="188" t="s">
        <v>90</v>
      </c>
      <c r="AV404" s="15" t="s">
        <v>171</v>
      </c>
      <c r="AW404" s="15" t="s">
        <v>32</v>
      </c>
      <c r="AX404" s="15" t="s">
        <v>88</v>
      </c>
      <c r="AY404" s="188" t="s">
        <v>165</v>
      </c>
    </row>
    <row r="405" spans="2:65" s="1" customFormat="1" ht="37.799999999999997" customHeight="1">
      <c r="B405" s="34"/>
      <c r="C405" s="154" t="s">
        <v>500</v>
      </c>
      <c r="D405" s="154" t="s">
        <v>167</v>
      </c>
      <c r="E405" s="155" t="s">
        <v>501</v>
      </c>
      <c r="F405" s="156" t="s">
        <v>502</v>
      </c>
      <c r="G405" s="157" t="s">
        <v>306</v>
      </c>
      <c r="H405" s="158">
        <v>7.6</v>
      </c>
      <c r="I405" s="159"/>
      <c r="J405" s="160">
        <f>ROUND(I405*H405,2)</f>
        <v>0</v>
      </c>
      <c r="K405" s="161"/>
      <c r="L405" s="34"/>
      <c r="M405" s="162" t="s">
        <v>1</v>
      </c>
      <c r="N405" s="127" t="s">
        <v>45</v>
      </c>
      <c r="P405" s="163">
        <f>O405*H405</f>
        <v>0</v>
      </c>
      <c r="Q405" s="163">
        <v>0</v>
      </c>
      <c r="R405" s="163">
        <f>Q405*H405</f>
        <v>0</v>
      </c>
      <c r="S405" s="163">
        <v>0.02</v>
      </c>
      <c r="T405" s="164">
        <f>S405*H405</f>
        <v>0.152</v>
      </c>
      <c r="AR405" s="165" t="s">
        <v>171</v>
      </c>
      <c r="AT405" s="165" t="s">
        <v>167</v>
      </c>
      <c r="AU405" s="165" t="s">
        <v>90</v>
      </c>
      <c r="AY405" s="17" t="s">
        <v>165</v>
      </c>
      <c r="BE405" s="96">
        <f>IF(N405="základní",J405,0)</f>
        <v>0</v>
      </c>
      <c r="BF405" s="96">
        <f>IF(N405="snížená",J405,0)</f>
        <v>0</v>
      </c>
      <c r="BG405" s="96">
        <f>IF(N405="zákl. přenesená",J405,0)</f>
        <v>0</v>
      </c>
      <c r="BH405" s="96">
        <f>IF(N405="sníž. přenesená",J405,0)</f>
        <v>0</v>
      </c>
      <c r="BI405" s="96">
        <f>IF(N405="nulová",J405,0)</f>
        <v>0</v>
      </c>
      <c r="BJ405" s="17" t="s">
        <v>88</v>
      </c>
      <c r="BK405" s="96">
        <f>ROUND(I405*H405,2)</f>
        <v>0</v>
      </c>
      <c r="BL405" s="17" t="s">
        <v>171</v>
      </c>
      <c r="BM405" s="165" t="s">
        <v>503</v>
      </c>
    </row>
    <row r="406" spans="2:65" s="12" customFormat="1">
      <c r="B406" s="166"/>
      <c r="D406" s="167" t="s">
        <v>173</v>
      </c>
      <c r="E406" s="168" t="s">
        <v>1</v>
      </c>
      <c r="F406" s="169" t="s">
        <v>504</v>
      </c>
      <c r="H406" s="168" t="s">
        <v>1</v>
      </c>
      <c r="I406" s="170"/>
      <c r="L406" s="166"/>
      <c r="M406" s="171"/>
      <c r="T406" s="172"/>
      <c r="AT406" s="168" t="s">
        <v>173</v>
      </c>
      <c r="AU406" s="168" t="s">
        <v>90</v>
      </c>
      <c r="AV406" s="12" t="s">
        <v>88</v>
      </c>
      <c r="AW406" s="12" t="s">
        <v>32</v>
      </c>
      <c r="AX406" s="12" t="s">
        <v>80</v>
      </c>
      <c r="AY406" s="168" t="s">
        <v>165</v>
      </c>
    </row>
    <row r="407" spans="2:65" s="12" customFormat="1">
      <c r="B407" s="166"/>
      <c r="D407" s="167" t="s">
        <v>173</v>
      </c>
      <c r="E407" s="168" t="s">
        <v>1</v>
      </c>
      <c r="F407" s="169" t="s">
        <v>505</v>
      </c>
      <c r="H407" s="168" t="s">
        <v>1</v>
      </c>
      <c r="I407" s="170"/>
      <c r="L407" s="166"/>
      <c r="M407" s="171"/>
      <c r="T407" s="172"/>
      <c r="AT407" s="168" t="s">
        <v>173</v>
      </c>
      <c r="AU407" s="168" t="s">
        <v>90</v>
      </c>
      <c r="AV407" s="12" t="s">
        <v>88</v>
      </c>
      <c r="AW407" s="12" t="s">
        <v>32</v>
      </c>
      <c r="AX407" s="12" t="s">
        <v>80</v>
      </c>
      <c r="AY407" s="168" t="s">
        <v>165</v>
      </c>
    </row>
    <row r="408" spans="2:65" s="13" customFormat="1">
      <c r="B408" s="173"/>
      <c r="D408" s="167" t="s">
        <v>173</v>
      </c>
      <c r="E408" s="174" t="s">
        <v>1</v>
      </c>
      <c r="F408" s="175" t="s">
        <v>506</v>
      </c>
      <c r="H408" s="176">
        <v>2</v>
      </c>
      <c r="I408" s="177"/>
      <c r="L408" s="173"/>
      <c r="M408" s="178"/>
      <c r="T408" s="179"/>
      <c r="AT408" s="174" t="s">
        <v>173</v>
      </c>
      <c r="AU408" s="174" t="s">
        <v>90</v>
      </c>
      <c r="AV408" s="13" t="s">
        <v>90</v>
      </c>
      <c r="AW408" s="13" t="s">
        <v>32</v>
      </c>
      <c r="AX408" s="13" t="s">
        <v>80</v>
      </c>
      <c r="AY408" s="174" t="s">
        <v>165</v>
      </c>
    </row>
    <row r="409" spans="2:65" s="12" customFormat="1">
      <c r="B409" s="166"/>
      <c r="D409" s="167" t="s">
        <v>173</v>
      </c>
      <c r="E409" s="168" t="s">
        <v>1</v>
      </c>
      <c r="F409" s="169" t="s">
        <v>507</v>
      </c>
      <c r="H409" s="168" t="s">
        <v>1</v>
      </c>
      <c r="I409" s="170"/>
      <c r="L409" s="166"/>
      <c r="M409" s="171"/>
      <c r="T409" s="172"/>
      <c r="AT409" s="168" t="s">
        <v>173</v>
      </c>
      <c r="AU409" s="168" t="s">
        <v>90</v>
      </c>
      <c r="AV409" s="12" t="s">
        <v>88</v>
      </c>
      <c r="AW409" s="12" t="s">
        <v>32</v>
      </c>
      <c r="AX409" s="12" t="s">
        <v>80</v>
      </c>
      <c r="AY409" s="168" t="s">
        <v>165</v>
      </c>
    </row>
    <row r="410" spans="2:65" s="13" customFormat="1">
      <c r="B410" s="173"/>
      <c r="D410" s="167" t="s">
        <v>173</v>
      </c>
      <c r="E410" s="174" t="s">
        <v>1</v>
      </c>
      <c r="F410" s="175" t="s">
        <v>508</v>
      </c>
      <c r="H410" s="176">
        <v>5.6</v>
      </c>
      <c r="I410" s="177"/>
      <c r="L410" s="173"/>
      <c r="M410" s="178"/>
      <c r="T410" s="179"/>
      <c r="AT410" s="174" t="s">
        <v>173</v>
      </c>
      <c r="AU410" s="174" t="s">
        <v>90</v>
      </c>
      <c r="AV410" s="13" t="s">
        <v>90</v>
      </c>
      <c r="AW410" s="13" t="s">
        <v>32</v>
      </c>
      <c r="AX410" s="13" t="s">
        <v>80</v>
      </c>
      <c r="AY410" s="174" t="s">
        <v>165</v>
      </c>
    </row>
    <row r="411" spans="2:65" s="14" customFormat="1">
      <c r="B411" s="180"/>
      <c r="D411" s="167" t="s">
        <v>173</v>
      </c>
      <c r="E411" s="181" t="s">
        <v>1</v>
      </c>
      <c r="F411" s="182" t="s">
        <v>176</v>
      </c>
      <c r="H411" s="183">
        <v>7.6</v>
      </c>
      <c r="I411" s="184"/>
      <c r="L411" s="180"/>
      <c r="M411" s="185"/>
      <c r="T411" s="186"/>
      <c r="AT411" s="181" t="s">
        <v>173</v>
      </c>
      <c r="AU411" s="181" t="s">
        <v>90</v>
      </c>
      <c r="AV411" s="14" t="s">
        <v>177</v>
      </c>
      <c r="AW411" s="14" t="s">
        <v>32</v>
      </c>
      <c r="AX411" s="14" t="s">
        <v>80</v>
      </c>
      <c r="AY411" s="181" t="s">
        <v>165</v>
      </c>
    </row>
    <row r="412" spans="2:65" s="15" customFormat="1">
      <c r="B412" s="187"/>
      <c r="D412" s="167" t="s">
        <v>173</v>
      </c>
      <c r="E412" s="188" t="s">
        <v>1</v>
      </c>
      <c r="F412" s="189" t="s">
        <v>178</v>
      </c>
      <c r="H412" s="190">
        <v>7.6</v>
      </c>
      <c r="I412" s="191"/>
      <c r="L412" s="187"/>
      <c r="M412" s="192"/>
      <c r="T412" s="193"/>
      <c r="AT412" s="188" t="s">
        <v>173</v>
      </c>
      <c r="AU412" s="188" t="s">
        <v>90</v>
      </c>
      <c r="AV412" s="15" t="s">
        <v>171</v>
      </c>
      <c r="AW412" s="15" t="s">
        <v>32</v>
      </c>
      <c r="AX412" s="15" t="s">
        <v>88</v>
      </c>
      <c r="AY412" s="188" t="s">
        <v>165</v>
      </c>
    </row>
    <row r="413" spans="2:65" s="1" customFormat="1" ht="37.799999999999997" customHeight="1">
      <c r="B413" s="34"/>
      <c r="C413" s="154" t="s">
        <v>509</v>
      </c>
      <c r="D413" s="154" t="s">
        <v>167</v>
      </c>
      <c r="E413" s="155" t="s">
        <v>510</v>
      </c>
      <c r="F413" s="156" t="s">
        <v>511</v>
      </c>
      <c r="G413" s="157" t="s">
        <v>170</v>
      </c>
      <c r="H413" s="158">
        <v>82.742000000000004</v>
      </c>
      <c r="I413" s="159"/>
      <c r="J413" s="160">
        <f>ROUND(I413*H413,2)</f>
        <v>0</v>
      </c>
      <c r="K413" s="161"/>
      <c r="L413" s="34"/>
      <c r="M413" s="162" t="s">
        <v>1</v>
      </c>
      <c r="N413" s="127" t="s">
        <v>45</v>
      </c>
      <c r="P413" s="163">
        <f>O413*H413</f>
        <v>0</v>
      </c>
      <c r="Q413" s="163">
        <v>0</v>
      </c>
      <c r="R413" s="163">
        <f>Q413*H413</f>
        <v>0</v>
      </c>
      <c r="S413" s="163">
        <v>4.5999999999999999E-2</v>
      </c>
      <c r="T413" s="164">
        <f>S413*H413</f>
        <v>3.8061320000000003</v>
      </c>
      <c r="AR413" s="165" t="s">
        <v>171</v>
      </c>
      <c r="AT413" s="165" t="s">
        <v>167</v>
      </c>
      <c r="AU413" s="165" t="s">
        <v>90</v>
      </c>
      <c r="AY413" s="17" t="s">
        <v>165</v>
      </c>
      <c r="BE413" s="96">
        <f>IF(N413="základní",J413,0)</f>
        <v>0</v>
      </c>
      <c r="BF413" s="96">
        <f>IF(N413="snížená",J413,0)</f>
        <v>0</v>
      </c>
      <c r="BG413" s="96">
        <f>IF(N413="zákl. přenesená",J413,0)</f>
        <v>0</v>
      </c>
      <c r="BH413" s="96">
        <f>IF(N413="sníž. přenesená",J413,0)</f>
        <v>0</v>
      </c>
      <c r="BI413" s="96">
        <f>IF(N413="nulová",J413,0)</f>
        <v>0</v>
      </c>
      <c r="BJ413" s="17" t="s">
        <v>88</v>
      </c>
      <c r="BK413" s="96">
        <f>ROUND(I413*H413,2)</f>
        <v>0</v>
      </c>
      <c r="BL413" s="17" t="s">
        <v>171</v>
      </c>
      <c r="BM413" s="165" t="s">
        <v>512</v>
      </c>
    </row>
    <row r="414" spans="2:65" s="12" customFormat="1">
      <c r="B414" s="166"/>
      <c r="D414" s="167" t="s">
        <v>173</v>
      </c>
      <c r="E414" s="168" t="s">
        <v>1</v>
      </c>
      <c r="F414" s="169" t="s">
        <v>513</v>
      </c>
      <c r="H414" s="168" t="s">
        <v>1</v>
      </c>
      <c r="I414" s="170"/>
      <c r="L414" s="166"/>
      <c r="M414" s="171"/>
      <c r="T414" s="172"/>
      <c r="AT414" s="168" t="s">
        <v>173</v>
      </c>
      <c r="AU414" s="168" t="s">
        <v>90</v>
      </c>
      <c r="AV414" s="12" t="s">
        <v>88</v>
      </c>
      <c r="AW414" s="12" t="s">
        <v>32</v>
      </c>
      <c r="AX414" s="12" t="s">
        <v>80</v>
      </c>
      <c r="AY414" s="168" t="s">
        <v>165</v>
      </c>
    </row>
    <row r="415" spans="2:65" s="13" customFormat="1">
      <c r="B415" s="173"/>
      <c r="D415" s="167" t="s">
        <v>173</v>
      </c>
      <c r="E415" s="174" t="s">
        <v>1</v>
      </c>
      <c r="F415" s="175" t="s">
        <v>514</v>
      </c>
      <c r="H415" s="176">
        <v>94.891999999999996</v>
      </c>
      <c r="I415" s="177"/>
      <c r="L415" s="173"/>
      <c r="M415" s="178"/>
      <c r="T415" s="179"/>
      <c r="AT415" s="174" t="s">
        <v>173</v>
      </c>
      <c r="AU415" s="174" t="s">
        <v>90</v>
      </c>
      <c r="AV415" s="13" t="s">
        <v>90</v>
      </c>
      <c r="AW415" s="13" t="s">
        <v>32</v>
      </c>
      <c r="AX415" s="13" t="s">
        <v>80</v>
      </c>
      <c r="AY415" s="174" t="s">
        <v>165</v>
      </c>
    </row>
    <row r="416" spans="2:65" s="12" customFormat="1">
      <c r="B416" s="166"/>
      <c r="D416" s="167" t="s">
        <v>173</v>
      </c>
      <c r="E416" s="168" t="s">
        <v>1</v>
      </c>
      <c r="F416" s="169" t="s">
        <v>515</v>
      </c>
      <c r="H416" s="168" t="s">
        <v>1</v>
      </c>
      <c r="I416" s="170"/>
      <c r="L416" s="166"/>
      <c r="M416" s="171"/>
      <c r="T416" s="172"/>
      <c r="AT416" s="168" t="s">
        <v>173</v>
      </c>
      <c r="AU416" s="168" t="s">
        <v>90</v>
      </c>
      <c r="AV416" s="12" t="s">
        <v>88</v>
      </c>
      <c r="AW416" s="12" t="s">
        <v>32</v>
      </c>
      <c r="AX416" s="12" t="s">
        <v>80</v>
      </c>
      <c r="AY416" s="168" t="s">
        <v>165</v>
      </c>
    </row>
    <row r="417" spans="2:65" s="13" customFormat="1">
      <c r="B417" s="173"/>
      <c r="D417" s="167" t="s">
        <v>173</v>
      </c>
      <c r="E417" s="174" t="s">
        <v>1</v>
      </c>
      <c r="F417" s="175" t="s">
        <v>516</v>
      </c>
      <c r="H417" s="176">
        <v>-12.15</v>
      </c>
      <c r="I417" s="177"/>
      <c r="L417" s="173"/>
      <c r="M417" s="178"/>
      <c r="T417" s="179"/>
      <c r="AT417" s="174" t="s">
        <v>173</v>
      </c>
      <c r="AU417" s="174" t="s">
        <v>90</v>
      </c>
      <c r="AV417" s="13" t="s">
        <v>90</v>
      </c>
      <c r="AW417" s="13" t="s">
        <v>32</v>
      </c>
      <c r="AX417" s="13" t="s">
        <v>80</v>
      </c>
      <c r="AY417" s="174" t="s">
        <v>165</v>
      </c>
    </row>
    <row r="418" spans="2:65" s="14" customFormat="1">
      <c r="B418" s="180"/>
      <c r="D418" s="167" t="s">
        <v>173</v>
      </c>
      <c r="E418" s="181" t="s">
        <v>1</v>
      </c>
      <c r="F418" s="182" t="s">
        <v>176</v>
      </c>
      <c r="H418" s="183">
        <v>82.742000000000004</v>
      </c>
      <c r="I418" s="184"/>
      <c r="L418" s="180"/>
      <c r="M418" s="185"/>
      <c r="T418" s="186"/>
      <c r="AT418" s="181" t="s">
        <v>173</v>
      </c>
      <c r="AU418" s="181" t="s">
        <v>90</v>
      </c>
      <c r="AV418" s="14" t="s">
        <v>177</v>
      </c>
      <c r="AW418" s="14" t="s">
        <v>32</v>
      </c>
      <c r="AX418" s="14" t="s">
        <v>80</v>
      </c>
      <c r="AY418" s="181" t="s">
        <v>165</v>
      </c>
    </row>
    <row r="419" spans="2:65" s="15" customFormat="1">
      <c r="B419" s="187"/>
      <c r="D419" s="167" t="s">
        <v>173</v>
      </c>
      <c r="E419" s="188" t="s">
        <v>1</v>
      </c>
      <c r="F419" s="189" t="s">
        <v>178</v>
      </c>
      <c r="H419" s="190">
        <v>82.742000000000004</v>
      </c>
      <c r="I419" s="191"/>
      <c r="L419" s="187"/>
      <c r="M419" s="192"/>
      <c r="T419" s="193"/>
      <c r="AT419" s="188" t="s">
        <v>173</v>
      </c>
      <c r="AU419" s="188" t="s">
        <v>90</v>
      </c>
      <c r="AV419" s="15" t="s">
        <v>171</v>
      </c>
      <c r="AW419" s="15" t="s">
        <v>32</v>
      </c>
      <c r="AX419" s="15" t="s">
        <v>88</v>
      </c>
      <c r="AY419" s="188" t="s">
        <v>165</v>
      </c>
    </row>
    <row r="420" spans="2:65" s="1" customFormat="1" ht="44.25" customHeight="1">
      <c r="B420" s="34"/>
      <c r="C420" s="154" t="s">
        <v>517</v>
      </c>
      <c r="D420" s="154" t="s">
        <v>167</v>
      </c>
      <c r="E420" s="155" t="s">
        <v>518</v>
      </c>
      <c r="F420" s="156" t="s">
        <v>519</v>
      </c>
      <c r="G420" s="157" t="s">
        <v>170</v>
      </c>
      <c r="H420" s="158">
        <v>92.878</v>
      </c>
      <c r="I420" s="159"/>
      <c r="J420" s="160">
        <f>ROUND(I420*H420,2)</f>
        <v>0</v>
      </c>
      <c r="K420" s="161"/>
      <c r="L420" s="34"/>
      <c r="M420" s="162" t="s">
        <v>1</v>
      </c>
      <c r="N420" s="127" t="s">
        <v>45</v>
      </c>
      <c r="P420" s="163">
        <f>O420*H420</f>
        <v>0</v>
      </c>
      <c r="Q420" s="163">
        <v>0</v>
      </c>
      <c r="R420" s="163">
        <f>Q420*H420</f>
        <v>0</v>
      </c>
      <c r="S420" s="163">
        <v>5.8999999999999997E-2</v>
      </c>
      <c r="T420" s="164">
        <f>S420*H420</f>
        <v>5.4798019999999994</v>
      </c>
      <c r="AR420" s="165" t="s">
        <v>171</v>
      </c>
      <c r="AT420" s="165" t="s">
        <v>167</v>
      </c>
      <c r="AU420" s="165" t="s">
        <v>90</v>
      </c>
      <c r="AY420" s="17" t="s">
        <v>165</v>
      </c>
      <c r="BE420" s="96">
        <f>IF(N420="základní",J420,0)</f>
        <v>0</v>
      </c>
      <c r="BF420" s="96">
        <f>IF(N420="snížená",J420,0)</f>
        <v>0</v>
      </c>
      <c r="BG420" s="96">
        <f>IF(N420="zákl. přenesená",J420,0)</f>
        <v>0</v>
      </c>
      <c r="BH420" s="96">
        <f>IF(N420="sníž. přenesená",J420,0)</f>
        <v>0</v>
      </c>
      <c r="BI420" s="96">
        <f>IF(N420="nulová",J420,0)</f>
        <v>0</v>
      </c>
      <c r="BJ420" s="17" t="s">
        <v>88</v>
      </c>
      <c r="BK420" s="96">
        <f>ROUND(I420*H420,2)</f>
        <v>0</v>
      </c>
      <c r="BL420" s="17" t="s">
        <v>171</v>
      </c>
      <c r="BM420" s="165" t="s">
        <v>520</v>
      </c>
    </row>
    <row r="421" spans="2:65" s="12" customFormat="1">
      <c r="B421" s="166"/>
      <c r="D421" s="167" t="s">
        <v>173</v>
      </c>
      <c r="E421" s="168" t="s">
        <v>1</v>
      </c>
      <c r="F421" s="169" t="s">
        <v>521</v>
      </c>
      <c r="H421" s="168" t="s">
        <v>1</v>
      </c>
      <c r="I421" s="170"/>
      <c r="L421" s="166"/>
      <c r="M421" s="171"/>
      <c r="T421" s="172"/>
      <c r="AT421" s="168" t="s">
        <v>173</v>
      </c>
      <c r="AU421" s="168" t="s">
        <v>90</v>
      </c>
      <c r="AV421" s="12" t="s">
        <v>88</v>
      </c>
      <c r="AW421" s="12" t="s">
        <v>32</v>
      </c>
      <c r="AX421" s="12" t="s">
        <v>80</v>
      </c>
      <c r="AY421" s="168" t="s">
        <v>165</v>
      </c>
    </row>
    <row r="422" spans="2:65" s="13" customFormat="1">
      <c r="B422" s="173"/>
      <c r="D422" s="167" t="s">
        <v>173</v>
      </c>
      <c r="E422" s="174" t="s">
        <v>1</v>
      </c>
      <c r="F422" s="175" t="s">
        <v>522</v>
      </c>
      <c r="H422" s="176">
        <v>105.02800000000001</v>
      </c>
      <c r="I422" s="177"/>
      <c r="L422" s="173"/>
      <c r="M422" s="178"/>
      <c r="T422" s="179"/>
      <c r="AT422" s="174" t="s">
        <v>173</v>
      </c>
      <c r="AU422" s="174" t="s">
        <v>90</v>
      </c>
      <c r="AV422" s="13" t="s">
        <v>90</v>
      </c>
      <c r="AW422" s="13" t="s">
        <v>32</v>
      </c>
      <c r="AX422" s="13" t="s">
        <v>80</v>
      </c>
      <c r="AY422" s="174" t="s">
        <v>165</v>
      </c>
    </row>
    <row r="423" spans="2:65" s="12" customFormat="1">
      <c r="B423" s="166"/>
      <c r="D423" s="167" t="s">
        <v>173</v>
      </c>
      <c r="E423" s="168" t="s">
        <v>1</v>
      </c>
      <c r="F423" s="169" t="s">
        <v>515</v>
      </c>
      <c r="H423" s="168" t="s">
        <v>1</v>
      </c>
      <c r="I423" s="170"/>
      <c r="L423" s="166"/>
      <c r="M423" s="171"/>
      <c r="T423" s="172"/>
      <c r="AT423" s="168" t="s">
        <v>173</v>
      </c>
      <c r="AU423" s="168" t="s">
        <v>90</v>
      </c>
      <c r="AV423" s="12" t="s">
        <v>88</v>
      </c>
      <c r="AW423" s="12" t="s">
        <v>32</v>
      </c>
      <c r="AX423" s="12" t="s">
        <v>80</v>
      </c>
      <c r="AY423" s="168" t="s">
        <v>165</v>
      </c>
    </row>
    <row r="424" spans="2:65" s="13" customFormat="1">
      <c r="B424" s="173"/>
      <c r="D424" s="167" t="s">
        <v>173</v>
      </c>
      <c r="E424" s="174" t="s">
        <v>1</v>
      </c>
      <c r="F424" s="175" t="s">
        <v>516</v>
      </c>
      <c r="H424" s="176">
        <v>-12.15</v>
      </c>
      <c r="I424" s="177"/>
      <c r="L424" s="173"/>
      <c r="M424" s="178"/>
      <c r="T424" s="179"/>
      <c r="AT424" s="174" t="s">
        <v>173</v>
      </c>
      <c r="AU424" s="174" t="s">
        <v>90</v>
      </c>
      <c r="AV424" s="13" t="s">
        <v>90</v>
      </c>
      <c r="AW424" s="13" t="s">
        <v>32</v>
      </c>
      <c r="AX424" s="13" t="s">
        <v>80</v>
      </c>
      <c r="AY424" s="174" t="s">
        <v>165</v>
      </c>
    </row>
    <row r="425" spans="2:65" s="14" customFormat="1">
      <c r="B425" s="180"/>
      <c r="D425" s="167" t="s">
        <v>173</v>
      </c>
      <c r="E425" s="181" t="s">
        <v>1</v>
      </c>
      <c r="F425" s="182" t="s">
        <v>176</v>
      </c>
      <c r="H425" s="183">
        <v>92.878</v>
      </c>
      <c r="I425" s="184"/>
      <c r="L425" s="180"/>
      <c r="M425" s="185"/>
      <c r="T425" s="186"/>
      <c r="AT425" s="181" t="s">
        <v>173</v>
      </c>
      <c r="AU425" s="181" t="s">
        <v>90</v>
      </c>
      <c r="AV425" s="14" t="s">
        <v>177</v>
      </c>
      <c r="AW425" s="14" t="s">
        <v>32</v>
      </c>
      <c r="AX425" s="14" t="s">
        <v>80</v>
      </c>
      <c r="AY425" s="181" t="s">
        <v>165</v>
      </c>
    </row>
    <row r="426" spans="2:65" s="15" customFormat="1">
      <c r="B426" s="187"/>
      <c r="D426" s="167" t="s">
        <v>173</v>
      </c>
      <c r="E426" s="188" t="s">
        <v>1</v>
      </c>
      <c r="F426" s="189" t="s">
        <v>178</v>
      </c>
      <c r="H426" s="190">
        <v>92.878</v>
      </c>
      <c r="I426" s="191"/>
      <c r="L426" s="187"/>
      <c r="M426" s="192"/>
      <c r="T426" s="193"/>
      <c r="AT426" s="188" t="s">
        <v>173</v>
      </c>
      <c r="AU426" s="188" t="s">
        <v>90</v>
      </c>
      <c r="AV426" s="15" t="s">
        <v>171</v>
      </c>
      <c r="AW426" s="15" t="s">
        <v>32</v>
      </c>
      <c r="AX426" s="15" t="s">
        <v>88</v>
      </c>
      <c r="AY426" s="188" t="s">
        <v>165</v>
      </c>
    </row>
    <row r="427" spans="2:65" s="1" customFormat="1" ht="24.15" customHeight="1">
      <c r="B427" s="34"/>
      <c r="C427" s="154" t="s">
        <v>523</v>
      </c>
      <c r="D427" s="154" t="s">
        <v>167</v>
      </c>
      <c r="E427" s="155" t="s">
        <v>524</v>
      </c>
      <c r="F427" s="156" t="s">
        <v>525</v>
      </c>
      <c r="G427" s="157" t="s">
        <v>170</v>
      </c>
      <c r="H427" s="158">
        <v>12.798999999999999</v>
      </c>
      <c r="I427" s="159"/>
      <c r="J427" s="160">
        <f>ROUND(I427*H427,2)</f>
        <v>0</v>
      </c>
      <c r="K427" s="161"/>
      <c r="L427" s="34"/>
      <c r="M427" s="162" t="s">
        <v>1</v>
      </c>
      <c r="N427" s="127" t="s">
        <v>45</v>
      </c>
      <c r="P427" s="163">
        <f>O427*H427</f>
        <v>0</v>
      </c>
      <c r="Q427" s="163">
        <v>0</v>
      </c>
      <c r="R427" s="163">
        <f>Q427*H427</f>
        <v>0</v>
      </c>
      <c r="S427" s="163">
        <v>0</v>
      </c>
      <c r="T427" s="164">
        <f>S427*H427</f>
        <v>0</v>
      </c>
      <c r="AR427" s="165" t="s">
        <v>171</v>
      </c>
      <c r="AT427" s="165" t="s">
        <v>167</v>
      </c>
      <c r="AU427" s="165" t="s">
        <v>90</v>
      </c>
      <c r="AY427" s="17" t="s">
        <v>165</v>
      </c>
      <c r="BE427" s="96">
        <f>IF(N427="základní",J427,0)</f>
        <v>0</v>
      </c>
      <c r="BF427" s="96">
        <f>IF(N427="snížená",J427,0)</f>
        <v>0</v>
      </c>
      <c r="BG427" s="96">
        <f>IF(N427="zákl. přenesená",J427,0)</f>
        <v>0</v>
      </c>
      <c r="BH427" s="96">
        <f>IF(N427="sníž. přenesená",J427,0)</f>
        <v>0</v>
      </c>
      <c r="BI427" s="96">
        <f>IF(N427="nulová",J427,0)</f>
        <v>0</v>
      </c>
      <c r="BJ427" s="17" t="s">
        <v>88</v>
      </c>
      <c r="BK427" s="96">
        <f>ROUND(I427*H427,2)</f>
        <v>0</v>
      </c>
      <c r="BL427" s="17" t="s">
        <v>171</v>
      </c>
      <c r="BM427" s="165" t="s">
        <v>526</v>
      </c>
    </row>
    <row r="428" spans="2:65" s="12" customFormat="1">
      <c r="B428" s="166"/>
      <c r="D428" s="167" t="s">
        <v>173</v>
      </c>
      <c r="E428" s="168" t="s">
        <v>1</v>
      </c>
      <c r="F428" s="169" t="s">
        <v>527</v>
      </c>
      <c r="H428" s="168" t="s">
        <v>1</v>
      </c>
      <c r="I428" s="170"/>
      <c r="L428" s="166"/>
      <c r="M428" s="171"/>
      <c r="T428" s="172"/>
      <c r="AT428" s="168" t="s">
        <v>173</v>
      </c>
      <c r="AU428" s="168" t="s">
        <v>90</v>
      </c>
      <c r="AV428" s="12" t="s">
        <v>88</v>
      </c>
      <c r="AW428" s="12" t="s">
        <v>32</v>
      </c>
      <c r="AX428" s="12" t="s">
        <v>80</v>
      </c>
      <c r="AY428" s="168" t="s">
        <v>165</v>
      </c>
    </row>
    <row r="429" spans="2:65" s="13" customFormat="1">
      <c r="B429" s="173"/>
      <c r="D429" s="167" t="s">
        <v>173</v>
      </c>
      <c r="E429" s="174" t="s">
        <v>1</v>
      </c>
      <c r="F429" s="175" t="s">
        <v>528</v>
      </c>
      <c r="H429" s="176">
        <v>11.795</v>
      </c>
      <c r="I429" s="177"/>
      <c r="L429" s="173"/>
      <c r="M429" s="178"/>
      <c r="T429" s="179"/>
      <c r="AT429" s="174" t="s">
        <v>173</v>
      </c>
      <c r="AU429" s="174" t="s">
        <v>90</v>
      </c>
      <c r="AV429" s="13" t="s">
        <v>90</v>
      </c>
      <c r="AW429" s="13" t="s">
        <v>32</v>
      </c>
      <c r="AX429" s="13" t="s">
        <v>80</v>
      </c>
      <c r="AY429" s="174" t="s">
        <v>165</v>
      </c>
    </row>
    <row r="430" spans="2:65" s="13" customFormat="1">
      <c r="B430" s="173"/>
      <c r="D430" s="167" t="s">
        <v>173</v>
      </c>
      <c r="E430" s="174" t="s">
        <v>1</v>
      </c>
      <c r="F430" s="175" t="s">
        <v>529</v>
      </c>
      <c r="H430" s="176">
        <v>1.004</v>
      </c>
      <c r="I430" s="177"/>
      <c r="L430" s="173"/>
      <c r="M430" s="178"/>
      <c r="T430" s="179"/>
      <c r="AT430" s="174" t="s">
        <v>173</v>
      </c>
      <c r="AU430" s="174" t="s">
        <v>90</v>
      </c>
      <c r="AV430" s="13" t="s">
        <v>90</v>
      </c>
      <c r="AW430" s="13" t="s">
        <v>32</v>
      </c>
      <c r="AX430" s="13" t="s">
        <v>80</v>
      </c>
      <c r="AY430" s="174" t="s">
        <v>165</v>
      </c>
    </row>
    <row r="431" spans="2:65" s="14" customFormat="1">
      <c r="B431" s="180"/>
      <c r="D431" s="167" t="s">
        <v>173</v>
      </c>
      <c r="E431" s="181" t="s">
        <v>1</v>
      </c>
      <c r="F431" s="182" t="s">
        <v>176</v>
      </c>
      <c r="H431" s="183">
        <v>12.798999999999999</v>
      </c>
      <c r="I431" s="184"/>
      <c r="L431" s="180"/>
      <c r="M431" s="185"/>
      <c r="T431" s="186"/>
      <c r="AT431" s="181" t="s">
        <v>173</v>
      </c>
      <c r="AU431" s="181" t="s">
        <v>90</v>
      </c>
      <c r="AV431" s="14" t="s">
        <v>177</v>
      </c>
      <c r="AW431" s="14" t="s">
        <v>32</v>
      </c>
      <c r="AX431" s="14" t="s">
        <v>80</v>
      </c>
      <c r="AY431" s="181" t="s">
        <v>165</v>
      </c>
    </row>
    <row r="432" spans="2:65" s="15" customFormat="1">
      <c r="B432" s="187"/>
      <c r="D432" s="167" t="s">
        <v>173</v>
      </c>
      <c r="E432" s="188" t="s">
        <v>1</v>
      </c>
      <c r="F432" s="189" t="s">
        <v>178</v>
      </c>
      <c r="H432" s="190">
        <v>12.798999999999999</v>
      </c>
      <c r="I432" s="191"/>
      <c r="L432" s="187"/>
      <c r="M432" s="192"/>
      <c r="T432" s="193"/>
      <c r="AT432" s="188" t="s">
        <v>173</v>
      </c>
      <c r="AU432" s="188" t="s">
        <v>90</v>
      </c>
      <c r="AV432" s="15" t="s">
        <v>171</v>
      </c>
      <c r="AW432" s="15" t="s">
        <v>32</v>
      </c>
      <c r="AX432" s="15" t="s">
        <v>88</v>
      </c>
      <c r="AY432" s="188" t="s">
        <v>165</v>
      </c>
    </row>
    <row r="433" spans="2:65" s="11" customFormat="1" ht="22.8" customHeight="1">
      <c r="B433" s="142"/>
      <c r="D433" s="143" t="s">
        <v>79</v>
      </c>
      <c r="E433" s="152" t="s">
        <v>530</v>
      </c>
      <c r="F433" s="152" t="s">
        <v>531</v>
      </c>
      <c r="I433" s="145"/>
      <c r="J433" s="153">
        <f>BK433</f>
        <v>0</v>
      </c>
      <c r="L433" s="142"/>
      <c r="M433" s="147"/>
      <c r="P433" s="148">
        <f>SUM(P434:P438)</f>
        <v>0</v>
      </c>
      <c r="R433" s="148">
        <f>SUM(R434:R438)</f>
        <v>0</v>
      </c>
      <c r="T433" s="149">
        <f>SUM(T434:T438)</f>
        <v>0</v>
      </c>
      <c r="AR433" s="143" t="s">
        <v>88</v>
      </c>
      <c r="AT433" s="150" t="s">
        <v>79</v>
      </c>
      <c r="AU433" s="150" t="s">
        <v>88</v>
      </c>
      <c r="AY433" s="143" t="s">
        <v>165</v>
      </c>
      <c r="BK433" s="151">
        <f>SUM(BK434:BK438)</f>
        <v>0</v>
      </c>
    </row>
    <row r="434" spans="2:65" s="1" customFormat="1" ht="33" customHeight="1">
      <c r="B434" s="34"/>
      <c r="C434" s="154" t="s">
        <v>532</v>
      </c>
      <c r="D434" s="154" t="s">
        <v>167</v>
      </c>
      <c r="E434" s="155" t="s">
        <v>533</v>
      </c>
      <c r="F434" s="156" t="s">
        <v>534</v>
      </c>
      <c r="G434" s="157" t="s">
        <v>250</v>
      </c>
      <c r="H434" s="158">
        <v>136.34100000000001</v>
      </c>
      <c r="I434" s="159"/>
      <c r="J434" s="160">
        <f>ROUND(I434*H434,2)</f>
        <v>0</v>
      </c>
      <c r="K434" s="161"/>
      <c r="L434" s="34"/>
      <c r="M434" s="162" t="s">
        <v>1</v>
      </c>
      <c r="N434" s="127" t="s">
        <v>45</v>
      </c>
      <c r="P434" s="163">
        <f>O434*H434</f>
        <v>0</v>
      </c>
      <c r="Q434" s="163">
        <v>0</v>
      </c>
      <c r="R434" s="163">
        <f>Q434*H434</f>
        <v>0</v>
      </c>
      <c r="S434" s="163">
        <v>0</v>
      </c>
      <c r="T434" s="164">
        <f>S434*H434</f>
        <v>0</v>
      </c>
      <c r="AR434" s="165" t="s">
        <v>171</v>
      </c>
      <c r="AT434" s="165" t="s">
        <v>167</v>
      </c>
      <c r="AU434" s="165" t="s">
        <v>90</v>
      </c>
      <c r="AY434" s="17" t="s">
        <v>165</v>
      </c>
      <c r="BE434" s="96">
        <f>IF(N434="základní",J434,0)</f>
        <v>0</v>
      </c>
      <c r="BF434" s="96">
        <f>IF(N434="snížená",J434,0)</f>
        <v>0</v>
      </c>
      <c r="BG434" s="96">
        <f>IF(N434="zákl. přenesená",J434,0)</f>
        <v>0</v>
      </c>
      <c r="BH434" s="96">
        <f>IF(N434="sníž. přenesená",J434,0)</f>
        <v>0</v>
      </c>
      <c r="BI434" s="96">
        <f>IF(N434="nulová",J434,0)</f>
        <v>0</v>
      </c>
      <c r="BJ434" s="17" t="s">
        <v>88</v>
      </c>
      <c r="BK434" s="96">
        <f>ROUND(I434*H434,2)</f>
        <v>0</v>
      </c>
      <c r="BL434" s="17" t="s">
        <v>171</v>
      </c>
      <c r="BM434" s="165" t="s">
        <v>535</v>
      </c>
    </row>
    <row r="435" spans="2:65" s="1" customFormat="1" ht="44.25" customHeight="1">
      <c r="B435" s="34"/>
      <c r="C435" s="154" t="s">
        <v>536</v>
      </c>
      <c r="D435" s="154" t="s">
        <v>167</v>
      </c>
      <c r="E435" s="155" t="s">
        <v>537</v>
      </c>
      <c r="F435" s="156" t="s">
        <v>538</v>
      </c>
      <c r="G435" s="157" t="s">
        <v>250</v>
      </c>
      <c r="H435" s="158">
        <v>1093.22</v>
      </c>
      <c r="I435" s="159"/>
      <c r="J435" s="160">
        <f>ROUND(I435*H435,2)</f>
        <v>0</v>
      </c>
      <c r="K435" s="161"/>
      <c r="L435" s="34"/>
      <c r="M435" s="162" t="s">
        <v>1</v>
      </c>
      <c r="N435" s="127" t="s">
        <v>45</v>
      </c>
      <c r="P435" s="163">
        <f>O435*H435</f>
        <v>0</v>
      </c>
      <c r="Q435" s="163">
        <v>0</v>
      </c>
      <c r="R435" s="163">
        <f>Q435*H435</f>
        <v>0</v>
      </c>
      <c r="S435" s="163">
        <v>0</v>
      </c>
      <c r="T435" s="164">
        <f>S435*H435</f>
        <v>0</v>
      </c>
      <c r="AR435" s="165" t="s">
        <v>171</v>
      </c>
      <c r="AT435" s="165" t="s">
        <v>167</v>
      </c>
      <c r="AU435" s="165" t="s">
        <v>90</v>
      </c>
      <c r="AY435" s="17" t="s">
        <v>165</v>
      </c>
      <c r="BE435" s="96">
        <f>IF(N435="základní",J435,0)</f>
        <v>0</v>
      </c>
      <c r="BF435" s="96">
        <f>IF(N435="snížená",J435,0)</f>
        <v>0</v>
      </c>
      <c r="BG435" s="96">
        <f>IF(N435="zákl. přenesená",J435,0)</f>
        <v>0</v>
      </c>
      <c r="BH435" s="96">
        <f>IF(N435="sníž. přenesená",J435,0)</f>
        <v>0</v>
      </c>
      <c r="BI435" s="96">
        <f>IF(N435="nulová",J435,0)</f>
        <v>0</v>
      </c>
      <c r="BJ435" s="17" t="s">
        <v>88</v>
      </c>
      <c r="BK435" s="96">
        <f>ROUND(I435*H435,2)</f>
        <v>0</v>
      </c>
      <c r="BL435" s="17" t="s">
        <v>171</v>
      </c>
      <c r="BM435" s="165" t="s">
        <v>539</v>
      </c>
    </row>
    <row r="436" spans="2:65" s="13" customFormat="1">
      <c r="B436" s="173"/>
      <c r="D436" s="167" t="s">
        <v>173</v>
      </c>
      <c r="E436" s="174" t="s">
        <v>1</v>
      </c>
      <c r="F436" s="175" t="s">
        <v>540</v>
      </c>
      <c r="H436" s="176">
        <v>1093.22</v>
      </c>
      <c r="I436" s="177"/>
      <c r="L436" s="173"/>
      <c r="M436" s="178"/>
      <c r="T436" s="179"/>
      <c r="AT436" s="174" t="s">
        <v>173</v>
      </c>
      <c r="AU436" s="174" t="s">
        <v>90</v>
      </c>
      <c r="AV436" s="13" t="s">
        <v>90</v>
      </c>
      <c r="AW436" s="13" t="s">
        <v>32</v>
      </c>
      <c r="AX436" s="13" t="s">
        <v>88</v>
      </c>
      <c r="AY436" s="174" t="s">
        <v>165</v>
      </c>
    </row>
    <row r="437" spans="2:65" s="1" customFormat="1" ht="55.5" customHeight="1">
      <c r="B437" s="34"/>
      <c r="C437" s="154" t="s">
        <v>541</v>
      </c>
      <c r="D437" s="154" t="s">
        <v>167</v>
      </c>
      <c r="E437" s="155" t="s">
        <v>542</v>
      </c>
      <c r="F437" s="156" t="s">
        <v>543</v>
      </c>
      <c r="G437" s="157" t="s">
        <v>250</v>
      </c>
      <c r="H437" s="158">
        <v>108.27500000000001</v>
      </c>
      <c r="I437" s="159"/>
      <c r="J437" s="160">
        <f>ROUND(I437*H437,2)</f>
        <v>0</v>
      </c>
      <c r="K437" s="161"/>
      <c r="L437" s="34"/>
      <c r="M437" s="162" t="s">
        <v>1</v>
      </c>
      <c r="N437" s="127" t="s">
        <v>45</v>
      </c>
      <c r="P437" s="163">
        <f>O437*H437</f>
        <v>0</v>
      </c>
      <c r="Q437" s="163">
        <v>0</v>
      </c>
      <c r="R437" s="163">
        <f>Q437*H437</f>
        <v>0</v>
      </c>
      <c r="S437" s="163">
        <v>0</v>
      </c>
      <c r="T437" s="164">
        <f>S437*H437</f>
        <v>0</v>
      </c>
      <c r="AR437" s="165" t="s">
        <v>171</v>
      </c>
      <c r="AT437" s="165" t="s">
        <v>167</v>
      </c>
      <c r="AU437" s="165" t="s">
        <v>90</v>
      </c>
      <c r="AY437" s="17" t="s">
        <v>165</v>
      </c>
      <c r="BE437" s="96">
        <f>IF(N437="základní",J437,0)</f>
        <v>0</v>
      </c>
      <c r="BF437" s="96">
        <f>IF(N437="snížená",J437,0)</f>
        <v>0</v>
      </c>
      <c r="BG437" s="96">
        <f>IF(N437="zákl. přenesená",J437,0)</f>
        <v>0</v>
      </c>
      <c r="BH437" s="96">
        <f>IF(N437="sníž. přenesená",J437,0)</f>
        <v>0</v>
      </c>
      <c r="BI437" s="96">
        <f>IF(N437="nulová",J437,0)</f>
        <v>0</v>
      </c>
      <c r="BJ437" s="17" t="s">
        <v>88</v>
      </c>
      <c r="BK437" s="96">
        <f>ROUND(I437*H437,2)</f>
        <v>0</v>
      </c>
      <c r="BL437" s="17" t="s">
        <v>171</v>
      </c>
      <c r="BM437" s="165" t="s">
        <v>544</v>
      </c>
    </row>
    <row r="438" spans="2:65" s="1" customFormat="1" ht="44.25" customHeight="1">
      <c r="B438" s="34"/>
      <c r="C438" s="154" t="s">
        <v>545</v>
      </c>
      <c r="D438" s="154" t="s">
        <v>167</v>
      </c>
      <c r="E438" s="155" t="s">
        <v>546</v>
      </c>
      <c r="F438" s="156" t="s">
        <v>547</v>
      </c>
      <c r="G438" s="157" t="s">
        <v>250</v>
      </c>
      <c r="H438" s="158">
        <v>0.96599999999999997</v>
      </c>
      <c r="I438" s="159"/>
      <c r="J438" s="160">
        <f>ROUND(I438*H438,2)</f>
        <v>0</v>
      </c>
      <c r="K438" s="161"/>
      <c r="L438" s="34"/>
      <c r="M438" s="162" t="s">
        <v>1</v>
      </c>
      <c r="N438" s="127" t="s">
        <v>45</v>
      </c>
      <c r="P438" s="163">
        <f>O438*H438</f>
        <v>0</v>
      </c>
      <c r="Q438" s="163">
        <v>0</v>
      </c>
      <c r="R438" s="163">
        <f>Q438*H438</f>
        <v>0</v>
      </c>
      <c r="S438" s="163">
        <v>0</v>
      </c>
      <c r="T438" s="164">
        <f>S438*H438</f>
        <v>0</v>
      </c>
      <c r="AR438" s="165" t="s">
        <v>171</v>
      </c>
      <c r="AT438" s="165" t="s">
        <v>167</v>
      </c>
      <c r="AU438" s="165" t="s">
        <v>90</v>
      </c>
      <c r="AY438" s="17" t="s">
        <v>165</v>
      </c>
      <c r="BE438" s="96">
        <f>IF(N438="základní",J438,0)</f>
        <v>0</v>
      </c>
      <c r="BF438" s="96">
        <f>IF(N438="snížená",J438,0)</f>
        <v>0</v>
      </c>
      <c r="BG438" s="96">
        <f>IF(N438="zákl. přenesená",J438,0)</f>
        <v>0</v>
      </c>
      <c r="BH438" s="96">
        <f>IF(N438="sníž. přenesená",J438,0)</f>
        <v>0</v>
      </c>
      <c r="BI438" s="96">
        <f>IF(N438="nulová",J438,0)</f>
        <v>0</v>
      </c>
      <c r="BJ438" s="17" t="s">
        <v>88</v>
      </c>
      <c r="BK438" s="96">
        <f>ROUND(I438*H438,2)</f>
        <v>0</v>
      </c>
      <c r="BL438" s="17" t="s">
        <v>171</v>
      </c>
      <c r="BM438" s="165" t="s">
        <v>548</v>
      </c>
    </row>
    <row r="439" spans="2:65" s="11" customFormat="1" ht="22.8" customHeight="1">
      <c r="B439" s="142"/>
      <c r="D439" s="143" t="s">
        <v>79</v>
      </c>
      <c r="E439" s="152" t="s">
        <v>549</v>
      </c>
      <c r="F439" s="152" t="s">
        <v>550</v>
      </c>
      <c r="I439" s="145"/>
      <c r="J439" s="153">
        <f>BK439</f>
        <v>0</v>
      </c>
      <c r="L439" s="142"/>
      <c r="M439" s="147"/>
      <c r="P439" s="148">
        <f>P440</f>
        <v>0</v>
      </c>
      <c r="R439" s="148">
        <f>R440</f>
        <v>0</v>
      </c>
      <c r="T439" s="149">
        <f>T440</f>
        <v>0</v>
      </c>
      <c r="AR439" s="143" t="s">
        <v>88</v>
      </c>
      <c r="AT439" s="150" t="s">
        <v>79</v>
      </c>
      <c r="AU439" s="150" t="s">
        <v>88</v>
      </c>
      <c r="AY439" s="143" t="s">
        <v>165</v>
      </c>
      <c r="BK439" s="151">
        <f>BK440</f>
        <v>0</v>
      </c>
    </row>
    <row r="440" spans="2:65" s="1" customFormat="1" ht="55.5" customHeight="1">
      <c r="B440" s="34"/>
      <c r="C440" s="154" t="s">
        <v>551</v>
      </c>
      <c r="D440" s="154" t="s">
        <v>167</v>
      </c>
      <c r="E440" s="155" t="s">
        <v>552</v>
      </c>
      <c r="F440" s="156" t="s">
        <v>553</v>
      </c>
      <c r="G440" s="157" t="s">
        <v>250</v>
      </c>
      <c r="H440" s="158">
        <v>233.61</v>
      </c>
      <c r="I440" s="159"/>
      <c r="J440" s="160">
        <f>ROUND(I440*H440,2)</f>
        <v>0</v>
      </c>
      <c r="K440" s="161"/>
      <c r="L440" s="34"/>
      <c r="M440" s="162" t="s">
        <v>1</v>
      </c>
      <c r="N440" s="127" t="s">
        <v>45</v>
      </c>
      <c r="P440" s="163">
        <f>O440*H440</f>
        <v>0</v>
      </c>
      <c r="Q440" s="163">
        <v>0</v>
      </c>
      <c r="R440" s="163">
        <f>Q440*H440</f>
        <v>0</v>
      </c>
      <c r="S440" s="163">
        <v>0</v>
      </c>
      <c r="T440" s="164">
        <f>S440*H440</f>
        <v>0</v>
      </c>
      <c r="AR440" s="165" t="s">
        <v>171</v>
      </c>
      <c r="AT440" s="165" t="s">
        <v>167</v>
      </c>
      <c r="AU440" s="165" t="s">
        <v>90</v>
      </c>
      <c r="AY440" s="17" t="s">
        <v>165</v>
      </c>
      <c r="BE440" s="96">
        <f>IF(N440="základní",J440,0)</f>
        <v>0</v>
      </c>
      <c r="BF440" s="96">
        <f>IF(N440="snížená",J440,0)</f>
        <v>0</v>
      </c>
      <c r="BG440" s="96">
        <f>IF(N440="zákl. přenesená",J440,0)</f>
        <v>0</v>
      </c>
      <c r="BH440" s="96">
        <f>IF(N440="sníž. přenesená",J440,0)</f>
        <v>0</v>
      </c>
      <c r="BI440" s="96">
        <f>IF(N440="nulová",J440,0)</f>
        <v>0</v>
      </c>
      <c r="BJ440" s="17" t="s">
        <v>88</v>
      </c>
      <c r="BK440" s="96">
        <f>ROUND(I440*H440,2)</f>
        <v>0</v>
      </c>
      <c r="BL440" s="17" t="s">
        <v>171</v>
      </c>
      <c r="BM440" s="165" t="s">
        <v>554</v>
      </c>
    </row>
    <row r="441" spans="2:65" s="11" customFormat="1" ht="25.95" customHeight="1">
      <c r="B441" s="142"/>
      <c r="D441" s="143" t="s">
        <v>79</v>
      </c>
      <c r="E441" s="144" t="s">
        <v>555</v>
      </c>
      <c r="F441" s="144" t="s">
        <v>556</v>
      </c>
      <c r="I441" s="145"/>
      <c r="J441" s="146">
        <f>BK441</f>
        <v>0</v>
      </c>
      <c r="L441" s="142"/>
      <c r="M441" s="147"/>
      <c r="P441" s="148">
        <f>P442+P454+P460+P462+P465+P478+P485+P497+P503+P505+P511</f>
        <v>0</v>
      </c>
      <c r="R441" s="148">
        <f>R442+R454+R460+R462+R465+R478+R485+R497+R503+R505+R511</f>
        <v>6.7243063300000001</v>
      </c>
      <c r="T441" s="149">
        <f>T442+T454+T460+T462+T465+T478+T485+T497+T503+T505+T511</f>
        <v>0.96634999999999993</v>
      </c>
      <c r="AR441" s="143" t="s">
        <v>90</v>
      </c>
      <c r="AT441" s="150" t="s">
        <v>79</v>
      </c>
      <c r="AU441" s="150" t="s">
        <v>80</v>
      </c>
      <c r="AY441" s="143" t="s">
        <v>165</v>
      </c>
      <c r="BK441" s="151">
        <f>BK442+BK454+BK460+BK462+BK465+BK478+BK485+BK497+BK503+BK505+BK511</f>
        <v>0</v>
      </c>
    </row>
    <row r="442" spans="2:65" s="11" customFormat="1" ht="22.8" customHeight="1">
      <c r="B442" s="142"/>
      <c r="D442" s="143" t="s">
        <v>79</v>
      </c>
      <c r="E442" s="152" t="s">
        <v>557</v>
      </c>
      <c r="F442" s="152" t="s">
        <v>558</v>
      </c>
      <c r="I442" s="145"/>
      <c r="J442" s="153">
        <f>BK442</f>
        <v>0</v>
      </c>
      <c r="L442" s="142"/>
      <c r="M442" s="147"/>
      <c r="P442" s="148">
        <f>SUM(P443:P453)</f>
        <v>0</v>
      </c>
      <c r="R442" s="148">
        <f>SUM(R443:R453)</f>
        <v>1.0524456</v>
      </c>
      <c r="T442" s="149">
        <f>SUM(T443:T453)</f>
        <v>0</v>
      </c>
      <c r="AR442" s="143" t="s">
        <v>90</v>
      </c>
      <c r="AT442" s="150" t="s">
        <v>79</v>
      </c>
      <c r="AU442" s="150" t="s">
        <v>88</v>
      </c>
      <c r="AY442" s="143" t="s">
        <v>165</v>
      </c>
      <c r="BK442" s="151">
        <f>SUM(BK443:BK453)</f>
        <v>0</v>
      </c>
    </row>
    <row r="443" spans="2:65" s="1" customFormat="1" ht="37.799999999999997" customHeight="1">
      <c r="B443" s="34"/>
      <c r="C443" s="154" t="s">
        <v>559</v>
      </c>
      <c r="D443" s="154" t="s">
        <v>167</v>
      </c>
      <c r="E443" s="155" t="s">
        <v>560</v>
      </c>
      <c r="F443" s="156" t="s">
        <v>561</v>
      </c>
      <c r="G443" s="157" t="s">
        <v>170</v>
      </c>
      <c r="H443" s="158">
        <v>167.23</v>
      </c>
      <c r="I443" s="159"/>
      <c r="J443" s="160">
        <f>ROUND(I443*H443,2)</f>
        <v>0</v>
      </c>
      <c r="K443" s="161"/>
      <c r="L443" s="34"/>
      <c r="M443" s="162" t="s">
        <v>1</v>
      </c>
      <c r="N443" s="127" t="s">
        <v>45</v>
      </c>
      <c r="P443" s="163">
        <f>O443*H443</f>
        <v>0</v>
      </c>
      <c r="Q443" s="163">
        <v>0</v>
      </c>
      <c r="R443" s="163">
        <f>Q443*H443</f>
        <v>0</v>
      </c>
      <c r="S443" s="163">
        <v>0</v>
      </c>
      <c r="T443" s="164">
        <f>S443*H443</f>
        <v>0</v>
      </c>
      <c r="AR443" s="165" t="s">
        <v>243</v>
      </c>
      <c r="AT443" s="165" t="s">
        <v>167</v>
      </c>
      <c r="AU443" s="165" t="s">
        <v>90</v>
      </c>
      <c r="AY443" s="17" t="s">
        <v>165</v>
      </c>
      <c r="BE443" s="96">
        <f>IF(N443="základní",J443,0)</f>
        <v>0</v>
      </c>
      <c r="BF443" s="96">
        <f>IF(N443="snížená",J443,0)</f>
        <v>0</v>
      </c>
      <c r="BG443" s="96">
        <f>IF(N443="zákl. přenesená",J443,0)</f>
        <v>0</v>
      </c>
      <c r="BH443" s="96">
        <f>IF(N443="sníž. přenesená",J443,0)</f>
        <v>0</v>
      </c>
      <c r="BI443" s="96">
        <f>IF(N443="nulová",J443,0)</f>
        <v>0</v>
      </c>
      <c r="BJ443" s="17" t="s">
        <v>88</v>
      </c>
      <c r="BK443" s="96">
        <f>ROUND(I443*H443,2)</f>
        <v>0</v>
      </c>
      <c r="BL443" s="17" t="s">
        <v>243</v>
      </c>
      <c r="BM443" s="165" t="s">
        <v>562</v>
      </c>
    </row>
    <row r="444" spans="2:65" s="12" customFormat="1">
      <c r="B444" s="166"/>
      <c r="D444" s="167" t="s">
        <v>173</v>
      </c>
      <c r="E444" s="168" t="s">
        <v>1</v>
      </c>
      <c r="F444" s="169" t="s">
        <v>563</v>
      </c>
      <c r="H444" s="168" t="s">
        <v>1</v>
      </c>
      <c r="I444" s="170"/>
      <c r="L444" s="166"/>
      <c r="M444" s="171"/>
      <c r="T444" s="172"/>
      <c r="AT444" s="168" t="s">
        <v>173</v>
      </c>
      <c r="AU444" s="168" t="s">
        <v>90</v>
      </c>
      <c r="AV444" s="12" t="s">
        <v>88</v>
      </c>
      <c r="AW444" s="12" t="s">
        <v>32</v>
      </c>
      <c r="AX444" s="12" t="s">
        <v>80</v>
      </c>
      <c r="AY444" s="168" t="s">
        <v>165</v>
      </c>
    </row>
    <row r="445" spans="2:65" s="13" customFormat="1">
      <c r="B445" s="173"/>
      <c r="D445" s="167" t="s">
        <v>173</v>
      </c>
      <c r="E445" s="174" t="s">
        <v>1</v>
      </c>
      <c r="F445" s="175" t="s">
        <v>564</v>
      </c>
      <c r="H445" s="176">
        <v>167.23</v>
      </c>
      <c r="I445" s="177"/>
      <c r="L445" s="173"/>
      <c r="M445" s="178"/>
      <c r="T445" s="179"/>
      <c r="AT445" s="174" t="s">
        <v>173</v>
      </c>
      <c r="AU445" s="174" t="s">
        <v>90</v>
      </c>
      <c r="AV445" s="13" t="s">
        <v>90</v>
      </c>
      <c r="AW445" s="13" t="s">
        <v>32</v>
      </c>
      <c r="AX445" s="13" t="s">
        <v>80</v>
      </c>
      <c r="AY445" s="174" t="s">
        <v>165</v>
      </c>
    </row>
    <row r="446" spans="2:65" s="14" customFormat="1">
      <c r="B446" s="180"/>
      <c r="D446" s="167" t="s">
        <v>173</v>
      </c>
      <c r="E446" s="181" t="s">
        <v>1</v>
      </c>
      <c r="F446" s="182" t="s">
        <v>176</v>
      </c>
      <c r="H446" s="183">
        <v>167.23</v>
      </c>
      <c r="I446" s="184"/>
      <c r="L446" s="180"/>
      <c r="M446" s="185"/>
      <c r="T446" s="186"/>
      <c r="AT446" s="181" t="s">
        <v>173</v>
      </c>
      <c r="AU446" s="181" t="s">
        <v>90</v>
      </c>
      <c r="AV446" s="14" t="s">
        <v>177</v>
      </c>
      <c r="AW446" s="14" t="s">
        <v>32</v>
      </c>
      <c r="AX446" s="14" t="s">
        <v>80</v>
      </c>
      <c r="AY446" s="181" t="s">
        <v>165</v>
      </c>
    </row>
    <row r="447" spans="2:65" s="15" customFormat="1">
      <c r="B447" s="187"/>
      <c r="D447" s="167" t="s">
        <v>173</v>
      </c>
      <c r="E447" s="188" t="s">
        <v>1</v>
      </c>
      <c r="F447" s="189" t="s">
        <v>178</v>
      </c>
      <c r="H447" s="190">
        <v>167.23</v>
      </c>
      <c r="I447" s="191"/>
      <c r="L447" s="187"/>
      <c r="M447" s="192"/>
      <c r="T447" s="193"/>
      <c r="AT447" s="188" t="s">
        <v>173</v>
      </c>
      <c r="AU447" s="188" t="s">
        <v>90</v>
      </c>
      <c r="AV447" s="15" t="s">
        <v>171</v>
      </c>
      <c r="AW447" s="15" t="s">
        <v>32</v>
      </c>
      <c r="AX447" s="15" t="s">
        <v>88</v>
      </c>
      <c r="AY447" s="188" t="s">
        <v>165</v>
      </c>
    </row>
    <row r="448" spans="2:65" s="1" customFormat="1" ht="16.5" customHeight="1">
      <c r="B448" s="34"/>
      <c r="C448" s="194" t="s">
        <v>565</v>
      </c>
      <c r="D448" s="194" t="s">
        <v>566</v>
      </c>
      <c r="E448" s="195" t="s">
        <v>567</v>
      </c>
      <c r="F448" s="196" t="s">
        <v>568</v>
      </c>
      <c r="G448" s="197" t="s">
        <v>250</v>
      </c>
      <c r="H448" s="198">
        <v>0.05</v>
      </c>
      <c r="I448" s="199"/>
      <c r="J448" s="200">
        <f>ROUND(I448*H448,2)</f>
        <v>0</v>
      </c>
      <c r="K448" s="201"/>
      <c r="L448" s="202"/>
      <c r="M448" s="203" t="s">
        <v>1</v>
      </c>
      <c r="N448" s="204" t="s">
        <v>45</v>
      </c>
      <c r="P448" s="163">
        <f>O448*H448</f>
        <v>0</v>
      </c>
      <c r="Q448" s="163">
        <v>1</v>
      </c>
      <c r="R448" s="163">
        <f>Q448*H448</f>
        <v>0.05</v>
      </c>
      <c r="S448" s="163">
        <v>0</v>
      </c>
      <c r="T448" s="164">
        <f>S448*H448</f>
        <v>0</v>
      </c>
      <c r="AR448" s="165" t="s">
        <v>338</v>
      </c>
      <c r="AT448" s="165" t="s">
        <v>566</v>
      </c>
      <c r="AU448" s="165" t="s">
        <v>90</v>
      </c>
      <c r="AY448" s="17" t="s">
        <v>165</v>
      </c>
      <c r="BE448" s="96">
        <f>IF(N448="základní",J448,0)</f>
        <v>0</v>
      </c>
      <c r="BF448" s="96">
        <f>IF(N448="snížená",J448,0)</f>
        <v>0</v>
      </c>
      <c r="BG448" s="96">
        <f>IF(N448="zákl. přenesená",J448,0)</f>
        <v>0</v>
      </c>
      <c r="BH448" s="96">
        <f>IF(N448="sníž. přenesená",J448,0)</f>
        <v>0</v>
      </c>
      <c r="BI448" s="96">
        <f>IF(N448="nulová",J448,0)</f>
        <v>0</v>
      </c>
      <c r="BJ448" s="17" t="s">
        <v>88</v>
      </c>
      <c r="BK448" s="96">
        <f>ROUND(I448*H448,2)</f>
        <v>0</v>
      </c>
      <c r="BL448" s="17" t="s">
        <v>243</v>
      </c>
      <c r="BM448" s="165" t="s">
        <v>569</v>
      </c>
    </row>
    <row r="449" spans="2:65" s="13" customFormat="1">
      <c r="B449" s="173"/>
      <c r="D449" s="167" t="s">
        <v>173</v>
      </c>
      <c r="F449" s="175" t="s">
        <v>570</v>
      </c>
      <c r="H449" s="176">
        <v>0.05</v>
      </c>
      <c r="I449" s="177"/>
      <c r="L449" s="173"/>
      <c r="M449" s="178"/>
      <c r="T449" s="179"/>
      <c r="AT449" s="174" t="s">
        <v>173</v>
      </c>
      <c r="AU449" s="174" t="s">
        <v>90</v>
      </c>
      <c r="AV449" s="13" t="s">
        <v>90</v>
      </c>
      <c r="AW449" s="13" t="s">
        <v>4</v>
      </c>
      <c r="AX449" s="13" t="s">
        <v>88</v>
      </c>
      <c r="AY449" s="174" t="s">
        <v>165</v>
      </c>
    </row>
    <row r="450" spans="2:65" s="1" customFormat="1" ht="24.15" customHeight="1">
      <c r="B450" s="34"/>
      <c r="C450" s="154" t="s">
        <v>571</v>
      </c>
      <c r="D450" s="154" t="s">
        <v>167</v>
      </c>
      <c r="E450" s="155" t="s">
        <v>572</v>
      </c>
      <c r="F450" s="156" t="s">
        <v>573</v>
      </c>
      <c r="G450" s="157" t="s">
        <v>170</v>
      </c>
      <c r="H450" s="158">
        <v>167.23</v>
      </c>
      <c r="I450" s="159"/>
      <c r="J450" s="160">
        <f>ROUND(I450*H450,2)</f>
        <v>0</v>
      </c>
      <c r="K450" s="161"/>
      <c r="L450" s="34"/>
      <c r="M450" s="162" t="s">
        <v>1</v>
      </c>
      <c r="N450" s="127" t="s">
        <v>45</v>
      </c>
      <c r="P450" s="163">
        <f>O450*H450</f>
        <v>0</v>
      </c>
      <c r="Q450" s="163">
        <v>4.0000000000000002E-4</v>
      </c>
      <c r="R450" s="163">
        <f>Q450*H450</f>
        <v>6.6891999999999993E-2</v>
      </c>
      <c r="S450" s="163">
        <v>0</v>
      </c>
      <c r="T450" s="164">
        <f>S450*H450</f>
        <v>0</v>
      </c>
      <c r="AR450" s="165" t="s">
        <v>243</v>
      </c>
      <c r="AT450" s="165" t="s">
        <v>167</v>
      </c>
      <c r="AU450" s="165" t="s">
        <v>90</v>
      </c>
      <c r="AY450" s="17" t="s">
        <v>165</v>
      </c>
      <c r="BE450" s="96">
        <f>IF(N450="základní",J450,0)</f>
        <v>0</v>
      </c>
      <c r="BF450" s="96">
        <f>IF(N450="snížená",J450,0)</f>
        <v>0</v>
      </c>
      <c r="BG450" s="96">
        <f>IF(N450="zákl. přenesená",J450,0)</f>
        <v>0</v>
      </c>
      <c r="BH450" s="96">
        <f>IF(N450="sníž. přenesená",J450,0)</f>
        <v>0</v>
      </c>
      <c r="BI450" s="96">
        <f>IF(N450="nulová",J450,0)</f>
        <v>0</v>
      </c>
      <c r="BJ450" s="17" t="s">
        <v>88</v>
      </c>
      <c r="BK450" s="96">
        <f>ROUND(I450*H450,2)</f>
        <v>0</v>
      </c>
      <c r="BL450" s="17" t="s">
        <v>243</v>
      </c>
      <c r="BM450" s="165" t="s">
        <v>574</v>
      </c>
    </row>
    <row r="451" spans="2:65" s="1" customFormat="1" ht="37.799999999999997" customHeight="1">
      <c r="B451" s="34"/>
      <c r="C451" s="194" t="s">
        <v>575</v>
      </c>
      <c r="D451" s="194" t="s">
        <v>566</v>
      </c>
      <c r="E451" s="195" t="s">
        <v>576</v>
      </c>
      <c r="F451" s="196" t="s">
        <v>577</v>
      </c>
      <c r="G451" s="197" t="s">
        <v>170</v>
      </c>
      <c r="H451" s="198">
        <v>194.90700000000001</v>
      </c>
      <c r="I451" s="199"/>
      <c r="J451" s="200">
        <f>ROUND(I451*H451,2)</f>
        <v>0</v>
      </c>
      <c r="K451" s="201"/>
      <c r="L451" s="202"/>
      <c r="M451" s="203" t="s">
        <v>1</v>
      </c>
      <c r="N451" s="204" t="s">
        <v>45</v>
      </c>
      <c r="P451" s="163">
        <f>O451*H451</f>
        <v>0</v>
      </c>
      <c r="Q451" s="163">
        <v>4.7999999999999996E-3</v>
      </c>
      <c r="R451" s="163">
        <f>Q451*H451</f>
        <v>0.93555359999999999</v>
      </c>
      <c r="S451" s="163">
        <v>0</v>
      </c>
      <c r="T451" s="164">
        <f>S451*H451</f>
        <v>0</v>
      </c>
      <c r="AR451" s="165" t="s">
        <v>338</v>
      </c>
      <c r="AT451" s="165" t="s">
        <v>566</v>
      </c>
      <c r="AU451" s="165" t="s">
        <v>90</v>
      </c>
      <c r="AY451" s="17" t="s">
        <v>165</v>
      </c>
      <c r="BE451" s="96">
        <f>IF(N451="základní",J451,0)</f>
        <v>0</v>
      </c>
      <c r="BF451" s="96">
        <f>IF(N451="snížená",J451,0)</f>
        <v>0</v>
      </c>
      <c r="BG451" s="96">
        <f>IF(N451="zákl. přenesená",J451,0)</f>
        <v>0</v>
      </c>
      <c r="BH451" s="96">
        <f>IF(N451="sníž. přenesená",J451,0)</f>
        <v>0</v>
      </c>
      <c r="BI451" s="96">
        <f>IF(N451="nulová",J451,0)</f>
        <v>0</v>
      </c>
      <c r="BJ451" s="17" t="s">
        <v>88</v>
      </c>
      <c r="BK451" s="96">
        <f>ROUND(I451*H451,2)</f>
        <v>0</v>
      </c>
      <c r="BL451" s="17" t="s">
        <v>243</v>
      </c>
      <c r="BM451" s="165" t="s">
        <v>578</v>
      </c>
    </row>
    <row r="452" spans="2:65" s="13" customFormat="1">
      <c r="B452" s="173"/>
      <c r="D452" s="167" t="s">
        <v>173</v>
      </c>
      <c r="F452" s="175" t="s">
        <v>579</v>
      </c>
      <c r="H452" s="176">
        <v>194.90700000000001</v>
      </c>
      <c r="I452" s="177"/>
      <c r="L452" s="173"/>
      <c r="M452" s="178"/>
      <c r="T452" s="179"/>
      <c r="AT452" s="174" t="s">
        <v>173</v>
      </c>
      <c r="AU452" s="174" t="s">
        <v>90</v>
      </c>
      <c r="AV452" s="13" t="s">
        <v>90</v>
      </c>
      <c r="AW452" s="13" t="s">
        <v>4</v>
      </c>
      <c r="AX452" s="13" t="s">
        <v>88</v>
      </c>
      <c r="AY452" s="174" t="s">
        <v>165</v>
      </c>
    </row>
    <row r="453" spans="2:65" s="1" customFormat="1" ht="49.05" customHeight="1">
      <c r="B453" s="34"/>
      <c r="C453" s="154" t="s">
        <v>580</v>
      </c>
      <c r="D453" s="154" t="s">
        <v>167</v>
      </c>
      <c r="E453" s="155" t="s">
        <v>581</v>
      </c>
      <c r="F453" s="156" t="s">
        <v>582</v>
      </c>
      <c r="G453" s="157" t="s">
        <v>583</v>
      </c>
      <c r="H453" s="205"/>
      <c r="I453" s="159"/>
      <c r="J453" s="160">
        <f>ROUND(I453*H453,2)</f>
        <v>0</v>
      </c>
      <c r="K453" s="161"/>
      <c r="L453" s="34"/>
      <c r="M453" s="162" t="s">
        <v>1</v>
      </c>
      <c r="N453" s="127" t="s">
        <v>45</v>
      </c>
      <c r="P453" s="163">
        <f>O453*H453</f>
        <v>0</v>
      </c>
      <c r="Q453" s="163">
        <v>0</v>
      </c>
      <c r="R453" s="163">
        <f>Q453*H453</f>
        <v>0</v>
      </c>
      <c r="S453" s="163">
        <v>0</v>
      </c>
      <c r="T453" s="164">
        <f>S453*H453</f>
        <v>0</v>
      </c>
      <c r="AR453" s="165" t="s">
        <v>243</v>
      </c>
      <c r="AT453" s="165" t="s">
        <v>167</v>
      </c>
      <c r="AU453" s="165" t="s">
        <v>90</v>
      </c>
      <c r="AY453" s="17" t="s">
        <v>165</v>
      </c>
      <c r="BE453" s="96">
        <f>IF(N453="základní",J453,0)</f>
        <v>0</v>
      </c>
      <c r="BF453" s="96">
        <f>IF(N453="snížená",J453,0)</f>
        <v>0</v>
      </c>
      <c r="BG453" s="96">
        <f>IF(N453="zákl. přenesená",J453,0)</f>
        <v>0</v>
      </c>
      <c r="BH453" s="96">
        <f>IF(N453="sníž. přenesená",J453,0)</f>
        <v>0</v>
      </c>
      <c r="BI453" s="96">
        <f>IF(N453="nulová",J453,0)</f>
        <v>0</v>
      </c>
      <c r="BJ453" s="17" t="s">
        <v>88</v>
      </c>
      <c r="BK453" s="96">
        <f>ROUND(I453*H453,2)</f>
        <v>0</v>
      </c>
      <c r="BL453" s="17" t="s">
        <v>243</v>
      </c>
      <c r="BM453" s="165" t="s">
        <v>584</v>
      </c>
    </row>
    <row r="454" spans="2:65" s="11" customFormat="1" ht="22.8" customHeight="1">
      <c r="B454" s="142"/>
      <c r="D454" s="143" t="s">
        <v>79</v>
      </c>
      <c r="E454" s="152" t="s">
        <v>585</v>
      </c>
      <c r="F454" s="152" t="s">
        <v>586</v>
      </c>
      <c r="I454" s="145"/>
      <c r="J454" s="153">
        <f>BK454</f>
        <v>0</v>
      </c>
      <c r="L454" s="142"/>
      <c r="M454" s="147"/>
      <c r="P454" s="148">
        <f>SUM(P455:P459)</f>
        <v>0</v>
      </c>
      <c r="R454" s="148">
        <f>SUM(R455:R459)</f>
        <v>0</v>
      </c>
      <c r="T454" s="149">
        <f>SUM(T455:T459)</f>
        <v>0.96634999999999993</v>
      </c>
      <c r="AR454" s="143" t="s">
        <v>90</v>
      </c>
      <c r="AT454" s="150" t="s">
        <v>79</v>
      </c>
      <c r="AU454" s="150" t="s">
        <v>88</v>
      </c>
      <c r="AY454" s="143" t="s">
        <v>165</v>
      </c>
      <c r="BK454" s="151">
        <f>SUM(BK455:BK459)</f>
        <v>0</v>
      </c>
    </row>
    <row r="455" spans="2:65" s="1" customFormat="1" ht="33" customHeight="1">
      <c r="B455" s="34"/>
      <c r="C455" s="154" t="s">
        <v>587</v>
      </c>
      <c r="D455" s="154" t="s">
        <v>167</v>
      </c>
      <c r="E455" s="155" t="s">
        <v>588</v>
      </c>
      <c r="F455" s="156" t="s">
        <v>589</v>
      </c>
      <c r="G455" s="157" t="s">
        <v>170</v>
      </c>
      <c r="H455" s="158">
        <v>87.85</v>
      </c>
      <c r="I455" s="159"/>
      <c r="J455" s="160">
        <f>ROUND(I455*H455,2)</f>
        <v>0</v>
      </c>
      <c r="K455" s="161"/>
      <c r="L455" s="34"/>
      <c r="M455" s="162" t="s">
        <v>1</v>
      </c>
      <c r="N455" s="127" t="s">
        <v>45</v>
      </c>
      <c r="P455" s="163">
        <f>O455*H455</f>
        <v>0</v>
      </c>
      <c r="Q455" s="163">
        <v>0</v>
      </c>
      <c r="R455" s="163">
        <f>Q455*H455</f>
        <v>0</v>
      </c>
      <c r="S455" s="163">
        <v>1.0999999999999999E-2</v>
      </c>
      <c r="T455" s="164">
        <f>S455*H455</f>
        <v>0.96634999999999993</v>
      </c>
      <c r="AR455" s="165" t="s">
        <v>243</v>
      </c>
      <c r="AT455" s="165" t="s">
        <v>167</v>
      </c>
      <c r="AU455" s="165" t="s">
        <v>90</v>
      </c>
      <c r="AY455" s="17" t="s">
        <v>165</v>
      </c>
      <c r="BE455" s="96">
        <f>IF(N455="základní",J455,0)</f>
        <v>0</v>
      </c>
      <c r="BF455" s="96">
        <f>IF(N455="snížená",J455,0)</f>
        <v>0</v>
      </c>
      <c r="BG455" s="96">
        <f>IF(N455="zákl. přenesená",J455,0)</f>
        <v>0</v>
      </c>
      <c r="BH455" s="96">
        <f>IF(N455="sníž. přenesená",J455,0)</f>
        <v>0</v>
      </c>
      <c r="BI455" s="96">
        <f>IF(N455="nulová",J455,0)</f>
        <v>0</v>
      </c>
      <c r="BJ455" s="17" t="s">
        <v>88</v>
      </c>
      <c r="BK455" s="96">
        <f>ROUND(I455*H455,2)</f>
        <v>0</v>
      </c>
      <c r="BL455" s="17" t="s">
        <v>243</v>
      </c>
      <c r="BM455" s="165" t="s">
        <v>590</v>
      </c>
    </row>
    <row r="456" spans="2:65" s="12" customFormat="1">
      <c r="B456" s="166"/>
      <c r="D456" s="167" t="s">
        <v>173</v>
      </c>
      <c r="E456" s="168" t="s">
        <v>1</v>
      </c>
      <c r="F456" s="169" t="s">
        <v>591</v>
      </c>
      <c r="H456" s="168" t="s">
        <v>1</v>
      </c>
      <c r="I456" s="170"/>
      <c r="L456" s="166"/>
      <c r="M456" s="171"/>
      <c r="T456" s="172"/>
      <c r="AT456" s="168" t="s">
        <v>173</v>
      </c>
      <c r="AU456" s="168" t="s">
        <v>90</v>
      </c>
      <c r="AV456" s="12" t="s">
        <v>88</v>
      </c>
      <c r="AW456" s="12" t="s">
        <v>32</v>
      </c>
      <c r="AX456" s="12" t="s">
        <v>80</v>
      </c>
      <c r="AY456" s="168" t="s">
        <v>165</v>
      </c>
    </row>
    <row r="457" spans="2:65" s="13" customFormat="1">
      <c r="B457" s="173"/>
      <c r="D457" s="167" t="s">
        <v>173</v>
      </c>
      <c r="E457" s="174" t="s">
        <v>1</v>
      </c>
      <c r="F457" s="175" t="s">
        <v>592</v>
      </c>
      <c r="H457" s="176">
        <v>87.85</v>
      </c>
      <c r="I457" s="177"/>
      <c r="L457" s="173"/>
      <c r="M457" s="178"/>
      <c r="T457" s="179"/>
      <c r="AT457" s="174" t="s">
        <v>173</v>
      </c>
      <c r="AU457" s="174" t="s">
        <v>90</v>
      </c>
      <c r="AV457" s="13" t="s">
        <v>90</v>
      </c>
      <c r="AW457" s="13" t="s">
        <v>32</v>
      </c>
      <c r="AX457" s="13" t="s">
        <v>80</v>
      </c>
      <c r="AY457" s="174" t="s">
        <v>165</v>
      </c>
    </row>
    <row r="458" spans="2:65" s="14" customFormat="1">
      <c r="B458" s="180"/>
      <c r="D458" s="167" t="s">
        <v>173</v>
      </c>
      <c r="E458" s="181" t="s">
        <v>1</v>
      </c>
      <c r="F458" s="182" t="s">
        <v>176</v>
      </c>
      <c r="H458" s="183">
        <v>87.85</v>
      </c>
      <c r="I458" s="184"/>
      <c r="L458" s="180"/>
      <c r="M458" s="185"/>
      <c r="T458" s="186"/>
      <c r="AT458" s="181" t="s">
        <v>173</v>
      </c>
      <c r="AU458" s="181" t="s">
        <v>90</v>
      </c>
      <c r="AV458" s="14" t="s">
        <v>177</v>
      </c>
      <c r="AW458" s="14" t="s">
        <v>32</v>
      </c>
      <c r="AX458" s="14" t="s">
        <v>80</v>
      </c>
      <c r="AY458" s="181" t="s">
        <v>165</v>
      </c>
    </row>
    <row r="459" spans="2:65" s="15" customFormat="1">
      <c r="B459" s="187"/>
      <c r="D459" s="167" t="s">
        <v>173</v>
      </c>
      <c r="E459" s="188" t="s">
        <v>1</v>
      </c>
      <c r="F459" s="189" t="s">
        <v>178</v>
      </c>
      <c r="H459" s="190">
        <v>87.85</v>
      </c>
      <c r="I459" s="191"/>
      <c r="L459" s="187"/>
      <c r="M459" s="192"/>
      <c r="T459" s="193"/>
      <c r="AT459" s="188" t="s">
        <v>173</v>
      </c>
      <c r="AU459" s="188" t="s">
        <v>90</v>
      </c>
      <c r="AV459" s="15" t="s">
        <v>171</v>
      </c>
      <c r="AW459" s="15" t="s">
        <v>32</v>
      </c>
      <c r="AX459" s="15" t="s">
        <v>88</v>
      </c>
      <c r="AY459" s="188" t="s">
        <v>165</v>
      </c>
    </row>
    <row r="460" spans="2:65" s="11" customFormat="1" ht="22.8" customHeight="1">
      <c r="B460" s="142"/>
      <c r="D460" s="143" t="s">
        <v>79</v>
      </c>
      <c r="E460" s="152" t="s">
        <v>593</v>
      </c>
      <c r="F460" s="152" t="s">
        <v>594</v>
      </c>
      <c r="I460" s="145"/>
      <c r="J460" s="153">
        <f>BK460</f>
        <v>0</v>
      </c>
      <c r="L460" s="142"/>
      <c r="M460" s="147"/>
      <c r="P460" s="148">
        <f>P461</f>
        <v>0</v>
      </c>
      <c r="R460" s="148">
        <f>R461</f>
        <v>0</v>
      </c>
      <c r="T460" s="149">
        <f>T461</f>
        <v>0</v>
      </c>
      <c r="AR460" s="143" t="s">
        <v>90</v>
      </c>
      <c r="AT460" s="150" t="s">
        <v>79</v>
      </c>
      <c r="AU460" s="150" t="s">
        <v>88</v>
      </c>
      <c r="AY460" s="143" t="s">
        <v>165</v>
      </c>
      <c r="BK460" s="151">
        <f>BK461</f>
        <v>0</v>
      </c>
    </row>
    <row r="461" spans="2:65" s="1" customFormat="1" ht="16.5" customHeight="1">
      <c r="B461" s="34"/>
      <c r="C461" s="154" t="s">
        <v>595</v>
      </c>
      <c r="D461" s="154" t="s">
        <v>167</v>
      </c>
      <c r="E461" s="155" t="s">
        <v>596</v>
      </c>
      <c r="F461" s="156" t="s">
        <v>964</v>
      </c>
      <c r="G461" s="157" t="s">
        <v>965</v>
      </c>
      <c r="H461" s="158">
        <v>1</v>
      </c>
      <c r="I461" s="159"/>
      <c r="J461" s="160">
        <f>ROUND(I461*H461,2)</f>
        <v>0</v>
      </c>
      <c r="K461" s="161"/>
      <c r="L461" s="34"/>
      <c r="M461" s="162" t="s">
        <v>1</v>
      </c>
      <c r="N461" s="127" t="s">
        <v>45</v>
      </c>
      <c r="P461" s="163">
        <f>O461*H461</f>
        <v>0</v>
      </c>
      <c r="Q461" s="163">
        <v>0</v>
      </c>
      <c r="R461" s="163">
        <f>Q461*H461</f>
        <v>0</v>
      </c>
      <c r="S461" s="163">
        <v>0</v>
      </c>
      <c r="T461" s="164">
        <f>S461*H461</f>
        <v>0</v>
      </c>
      <c r="AR461" s="165" t="s">
        <v>243</v>
      </c>
      <c r="AT461" s="165" t="s">
        <v>167</v>
      </c>
      <c r="AU461" s="165" t="s">
        <v>90</v>
      </c>
      <c r="AY461" s="17" t="s">
        <v>165</v>
      </c>
      <c r="BE461" s="96">
        <f>IF(N461="základní",J461,0)</f>
        <v>0</v>
      </c>
      <c r="BF461" s="96">
        <f>IF(N461="snížená",J461,0)</f>
        <v>0</v>
      </c>
      <c r="BG461" s="96">
        <f>IF(N461="zákl. přenesená",J461,0)</f>
        <v>0</v>
      </c>
      <c r="BH461" s="96">
        <f>IF(N461="sníž. přenesená",J461,0)</f>
        <v>0</v>
      </c>
      <c r="BI461" s="96">
        <f>IF(N461="nulová",J461,0)</f>
        <v>0</v>
      </c>
      <c r="BJ461" s="17" t="s">
        <v>88</v>
      </c>
      <c r="BK461" s="96">
        <f>ROUND(I461*H461,2)</f>
        <v>0</v>
      </c>
      <c r="BL461" s="17" t="s">
        <v>243</v>
      </c>
      <c r="BM461" s="165" t="s">
        <v>598</v>
      </c>
    </row>
    <row r="462" spans="2:65" s="11" customFormat="1" ht="22.8" customHeight="1">
      <c r="B462" s="142"/>
      <c r="D462" s="143" t="s">
        <v>79</v>
      </c>
      <c r="E462" s="152" t="s">
        <v>599</v>
      </c>
      <c r="F462" s="152" t="s">
        <v>600</v>
      </c>
      <c r="I462" s="145"/>
      <c r="J462" s="153">
        <f>BK462</f>
        <v>0</v>
      </c>
      <c r="L462" s="142"/>
      <c r="M462" s="147"/>
      <c r="P462" s="148">
        <f>SUM(P463:P464)</f>
        <v>0</v>
      </c>
      <c r="R462" s="148">
        <f>SUM(R463:R464)</f>
        <v>3.0800000000000003E-3</v>
      </c>
      <c r="T462" s="149">
        <f>SUM(T463:T464)</f>
        <v>0</v>
      </c>
      <c r="AR462" s="143" t="s">
        <v>90</v>
      </c>
      <c r="AT462" s="150" t="s">
        <v>79</v>
      </c>
      <c r="AU462" s="150" t="s">
        <v>88</v>
      </c>
      <c r="AY462" s="143" t="s">
        <v>165</v>
      </c>
      <c r="BK462" s="151">
        <f>SUM(BK463:BK464)</f>
        <v>0</v>
      </c>
    </row>
    <row r="463" spans="2:65" s="1" customFormat="1" ht="24.15" customHeight="1">
      <c r="B463" s="34"/>
      <c r="C463" s="154" t="s">
        <v>601</v>
      </c>
      <c r="D463" s="154" t="s">
        <v>167</v>
      </c>
      <c r="E463" s="155" t="s">
        <v>602</v>
      </c>
      <c r="F463" s="156" t="s">
        <v>603</v>
      </c>
      <c r="G463" s="157" t="s">
        <v>181</v>
      </c>
      <c r="H463" s="158">
        <v>7</v>
      </c>
      <c r="I463" s="159"/>
      <c r="J463" s="160">
        <f>ROUND(I463*H463,2)</f>
        <v>0</v>
      </c>
      <c r="K463" s="161"/>
      <c r="L463" s="34"/>
      <c r="M463" s="162" t="s">
        <v>1</v>
      </c>
      <c r="N463" s="127" t="s">
        <v>45</v>
      </c>
      <c r="P463" s="163">
        <f>O463*H463</f>
        <v>0</v>
      </c>
      <c r="Q463" s="163">
        <v>0</v>
      </c>
      <c r="R463" s="163">
        <f>Q463*H463</f>
        <v>0</v>
      </c>
      <c r="S463" s="163">
        <v>0</v>
      </c>
      <c r="T463" s="164">
        <f>S463*H463</f>
        <v>0</v>
      </c>
      <c r="AR463" s="165" t="s">
        <v>243</v>
      </c>
      <c r="AT463" s="165" t="s">
        <v>167</v>
      </c>
      <c r="AU463" s="165" t="s">
        <v>90</v>
      </c>
      <c r="AY463" s="17" t="s">
        <v>165</v>
      </c>
      <c r="BE463" s="96">
        <f>IF(N463="základní",J463,0)</f>
        <v>0</v>
      </c>
      <c r="BF463" s="96">
        <f>IF(N463="snížená",J463,0)</f>
        <v>0</v>
      </c>
      <c r="BG463" s="96">
        <f>IF(N463="zákl. přenesená",J463,0)</f>
        <v>0</v>
      </c>
      <c r="BH463" s="96">
        <f>IF(N463="sníž. přenesená",J463,0)</f>
        <v>0</v>
      </c>
      <c r="BI463" s="96">
        <f>IF(N463="nulová",J463,0)</f>
        <v>0</v>
      </c>
      <c r="BJ463" s="17" t="s">
        <v>88</v>
      </c>
      <c r="BK463" s="96">
        <f>ROUND(I463*H463,2)</f>
        <v>0</v>
      </c>
      <c r="BL463" s="17" t="s">
        <v>243</v>
      </c>
      <c r="BM463" s="165" t="s">
        <v>604</v>
      </c>
    </row>
    <row r="464" spans="2:65" s="1" customFormat="1" ht="24.15" customHeight="1">
      <c r="B464" s="34"/>
      <c r="C464" s="194" t="s">
        <v>605</v>
      </c>
      <c r="D464" s="194" t="s">
        <v>566</v>
      </c>
      <c r="E464" s="195" t="s">
        <v>606</v>
      </c>
      <c r="F464" s="196" t="s">
        <v>607</v>
      </c>
      <c r="G464" s="197" t="s">
        <v>181</v>
      </c>
      <c r="H464" s="198">
        <v>7</v>
      </c>
      <c r="I464" s="199"/>
      <c r="J464" s="200">
        <f>ROUND(I464*H464,2)</f>
        <v>0</v>
      </c>
      <c r="K464" s="201"/>
      <c r="L464" s="202"/>
      <c r="M464" s="203" t="s">
        <v>1</v>
      </c>
      <c r="N464" s="204" t="s">
        <v>45</v>
      </c>
      <c r="P464" s="163">
        <f>O464*H464</f>
        <v>0</v>
      </c>
      <c r="Q464" s="163">
        <v>4.4000000000000002E-4</v>
      </c>
      <c r="R464" s="163">
        <f>Q464*H464</f>
        <v>3.0800000000000003E-3</v>
      </c>
      <c r="S464" s="163">
        <v>0</v>
      </c>
      <c r="T464" s="164">
        <f>S464*H464</f>
        <v>0</v>
      </c>
      <c r="AR464" s="165" t="s">
        <v>338</v>
      </c>
      <c r="AT464" s="165" t="s">
        <v>566</v>
      </c>
      <c r="AU464" s="165" t="s">
        <v>90</v>
      </c>
      <c r="AY464" s="17" t="s">
        <v>165</v>
      </c>
      <c r="BE464" s="96">
        <f>IF(N464="základní",J464,0)</f>
        <v>0</v>
      </c>
      <c r="BF464" s="96">
        <f>IF(N464="snížená",J464,0)</f>
        <v>0</v>
      </c>
      <c r="BG464" s="96">
        <f>IF(N464="zákl. přenesená",J464,0)</f>
        <v>0</v>
      </c>
      <c r="BH464" s="96">
        <f>IF(N464="sníž. přenesená",J464,0)</f>
        <v>0</v>
      </c>
      <c r="BI464" s="96">
        <f>IF(N464="nulová",J464,0)</f>
        <v>0</v>
      </c>
      <c r="BJ464" s="17" t="s">
        <v>88</v>
      </c>
      <c r="BK464" s="96">
        <f>ROUND(I464*H464,2)</f>
        <v>0</v>
      </c>
      <c r="BL464" s="17" t="s">
        <v>243</v>
      </c>
      <c r="BM464" s="165" t="s">
        <v>608</v>
      </c>
    </row>
    <row r="465" spans="2:65" s="11" customFormat="1" ht="22.8" customHeight="1">
      <c r="B465" s="142"/>
      <c r="D465" s="143" t="s">
        <v>79</v>
      </c>
      <c r="E465" s="152" t="s">
        <v>609</v>
      </c>
      <c r="F465" s="152" t="s">
        <v>610</v>
      </c>
      <c r="I465" s="145"/>
      <c r="J465" s="153">
        <f>BK465</f>
        <v>0</v>
      </c>
      <c r="L465" s="142"/>
      <c r="M465" s="147"/>
      <c r="P465" s="148">
        <f>SUM(P466:P477)</f>
        <v>0</v>
      </c>
      <c r="R465" s="148">
        <f>SUM(R466:R477)</f>
        <v>3.5161981900000003</v>
      </c>
      <c r="T465" s="149">
        <f>SUM(T466:T477)</f>
        <v>0</v>
      </c>
      <c r="AR465" s="143" t="s">
        <v>90</v>
      </c>
      <c r="AT465" s="150" t="s">
        <v>79</v>
      </c>
      <c r="AU465" s="150" t="s">
        <v>88</v>
      </c>
      <c r="AY465" s="143" t="s">
        <v>165</v>
      </c>
      <c r="BK465" s="151">
        <f>SUM(BK466:BK477)</f>
        <v>0</v>
      </c>
    </row>
    <row r="466" spans="2:65" s="1" customFormat="1" ht="44.25" customHeight="1">
      <c r="B466" s="34"/>
      <c r="C466" s="154" t="s">
        <v>611</v>
      </c>
      <c r="D466" s="154" t="s">
        <v>167</v>
      </c>
      <c r="E466" s="155" t="s">
        <v>612</v>
      </c>
      <c r="F466" s="156" t="s">
        <v>613</v>
      </c>
      <c r="G466" s="157" t="s">
        <v>170</v>
      </c>
      <c r="H466" s="158">
        <v>211.87700000000001</v>
      </c>
      <c r="I466" s="159"/>
      <c r="J466" s="160">
        <f>ROUND(I466*H466,2)</f>
        <v>0</v>
      </c>
      <c r="K466" s="161"/>
      <c r="L466" s="34"/>
      <c r="M466" s="162" t="s">
        <v>1</v>
      </c>
      <c r="N466" s="127" t="s">
        <v>45</v>
      </c>
      <c r="P466" s="163">
        <f>O466*H466</f>
        <v>0</v>
      </c>
      <c r="Q466" s="163">
        <v>0</v>
      </c>
      <c r="R466" s="163">
        <f>Q466*H466</f>
        <v>0</v>
      </c>
      <c r="S466" s="163">
        <v>0</v>
      </c>
      <c r="T466" s="164">
        <f>S466*H466</f>
        <v>0</v>
      </c>
      <c r="AR466" s="165" t="s">
        <v>243</v>
      </c>
      <c r="AT466" s="165" t="s">
        <v>167</v>
      </c>
      <c r="AU466" s="165" t="s">
        <v>90</v>
      </c>
      <c r="AY466" s="17" t="s">
        <v>165</v>
      </c>
      <c r="BE466" s="96">
        <f>IF(N466="základní",J466,0)</f>
        <v>0</v>
      </c>
      <c r="BF466" s="96">
        <f>IF(N466="snížená",J466,0)</f>
        <v>0</v>
      </c>
      <c r="BG466" s="96">
        <f>IF(N466="zákl. přenesená",J466,0)</f>
        <v>0</v>
      </c>
      <c r="BH466" s="96">
        <f>IF(N466="sníž. přenesená",J466,0)</f>
        <v>0</v>
      </c>
      <c r="BI466" s="96">
        <f>IF(N466="nulová",J466,0)</f>
        <v>0</v>
      </c>
      <c r="BJ466" s="17" t="s">
        <v>88</v>
      </c>
      <c r="BK466" s="96">
        <f>ROUND(I466*H466,2)</f>
        <v>0</v>
      </c>
      <c r="BL466" s="17" t="s">
        <v>243</v>
      </c>
      <c r="BM466" s="165" t="s">
        <v>614</v>
      </c>
    </row>
    <row r="467" spans="2:65" s="12" customFormat="1">
      <c r="B467" s="166"/>
      <c r="D467" s="167" t="s">
        <v>173</v>
      </c>
      <c r="E467" s="168" t="s">
        <v>1</v>
      </c>
      <c r="F467" s="169" t="s">
        <v>615</v>
      </c>
      <c r="H467" s="168" t="s">
        <v>1</v>
      </c>
      <c r="I467" s="170"/>
      <c r="L467" s="166"/>
      <c r="M467" s="171"/>
      <c r="T467" s="172"/>
      <c r="AT467" s="168" t="s">
        <v>173</v>
      </c>
      <c r="AU467" s="168" t="s">
        <v>90</v>
      </c>
      <c r="AV467" s="12" t="s">
        <v>88</v>
      </c>
      <c r="AW467" s="12" t="s">
        <v>32</v>
      </c>
      <c r="AX467" s="12" t="s">
        <v>80</v>
      </c>
      <c r="AY467" s="168" t="s">
        <v>165</v>
      </c>
    </row>
    <row r="468" spans="2:65" s="13" customFormat="1">
      <c r="B468" s="173"/>
      <c r="D468" s="167" t="s">
        <v>173</v>
      </c>
      <c r="E468" s="174" t="s">
        <v>1</v>
      </c>
      <c r="F468" s="175" t="s">
        <v>616</v>
      </c>
      <c r="H468" s="176">
        <v>211.87700000000001</v>
      </c>
      <c r="I468" s="177"/>
      <c r="L468" s="173"/>
      <c r="M468" s="178"/>
      <c r="T468" s="179"/>
      <c r="AT468" s="174" t="s">
        <v>173</v>
      </c>
      <c r="AU468" s="174" t="s">
        <v>90</v>
      </c>
      <c r="AV468" s="13" t="s">
        <v>90</v>
      </c>
      <c r="AW468" s="13" t="s">
        <v>32</v>
      </c>
      <c r="AX468" s="13" t="s">
        <v>80</v>
      </c>
      <c r="AY468" s="174" t="s">
        <v>165</v>
      </c>
    </row>
    <row r="469" spans="2:65" s="14" customFormat="1">
      <c r="B469" s="180"/>
      <c r="D469" s="167" t="s">
        <v>173</v>
      </c>
      <c r="E469" s="181" t="s">
        <v>1</v>
      </c>
      <c r="F469" s="182" t="s">
        <v>176</v>
      </c>
      <c r="H469" s="183">
        <v>211.87700000000001</v>
      </c>
      <c r="I469" s="184"/>
      <c r="L469" s="180"/>
      <c r="M469" s="185"/>
      <c r="T469" s="186"/>
      <c r="AT469" s="181" t="s">
        <v>173</v>
      </c>
      <c r="AU469" s="181" t="s">
        <v>90</v>
      </c>
      <c r="AV469" s="14" t="s">
        <v>177</v>
      </c>
      <c r="AW469" s="14" t="s">
        <v>32</v>
      </c>
      <c r="AX469" s="14" t="s">
        <v>80</v>
      </c>
      <c r="AY469" s="181" t="s">
        <v>165</v>
      </c>
    </row>
    <row r="470" spans="2:65" s="15" customFormat="1">
      <c r="B470" s="187"/>
      <c r="D470" s="167" t="s">
        <v>173</v>
      </c>
      <c r="E470" s="188" t="s">
        <v>1</v>
      </c>
      <c r="F470" s="189" t="s">
        <v>178</v>
      </c>
      <c r="H470" s="190">
        <v>211.87700000000001</v>
      </c>
      <c r="I470" s="191"/>
      <c r="L470" s="187"/>
      <c r="M470" s="192"/>
      <c r="T470" s="193"/>
      <c r="AT470" s="188" t="s">
        <v>173</v>
      </c>
      <c r="AU470" s="188" t="s">
        <v>90</v>
      </c>
      <c r="AV470" s="15" t="s">
        <v>171</v>
      </c>
      <c r="AW470" s="15" t="s">
        <v>32</v>
      </c>
      <c r="AX470" s="15" t="s">
        <v>88</v>
      </c>
      <c r="AY470" s="188" t="s">
        <v>165</v>
      </c>
    </row>
    <row r="471" spans="2:65" s="1" customFormat="1" ht="24.15" customHeight="1">
      <c r="B471" s="34"/>
      <c r="C471" s="194" t="s">
        <v>617</v>
      </c>
      <c r="D471" s="194" t="s">
        <v>566</v>
      </c>
      <c r="E471" s="195" t="s">
        <v>618</v>
      </c>
      <c r="F471" s="196" t="s">
        <v>619</v>
      </c>
      <c r="G471" s="197" t="s">
        <v>170</v>
      </c>
      <c r="H471" s="198">
        <v>233.065</v>
      </c>
      <c r="I471" s="199"/>
      <c r="J471" s="200">
        <f>ROUND(I471*H471,2)</f>
        <v>0</v>
      </c>
      <c r="K471" s="201"/>
      <c r="L471" s="202"/>
      <c r="M471" s="203" t="s">
        <v>1</v>
      </c>
      <c r="N471" s="204" t="s">
        <v>45</v>
      </c>
      <c r="P471" s="163">
        <f>O471*H471</f>
        <v>0</v>
      </c>
      <c r="Q471" s="163">
        <v>1.4630000000000001E-2</v>
      </c>
      <c r="R471" s="163">
        <f>Q471*H471</f>
        <v>3.4097409500000002</v>
      </c>
      <c r="S471" s="163">
        <v>0</v>
      </c>
      <c r="T471" s="164">
        <f>S471*H471</f>
        <v>0</v>
      </c>
      <c r="AR471" s="165" t="s">
        <v>338</v>
      </c>
      <c r="AT471" s="165" t="s">
        <v>566</v>
      </c>
      <c r="AU471" s="165" t="s">
        <v>90</v>
      </c>
      <c r="AY471" s="17" t="s">
        <v>165</v>
      </c>
      <c r="BE471" s="96">
        <f>IF(N471="základní",J471,0)</f>
        <v>0</v>
      </c>
      <c r="BF471" s="96">
        <f>IF(N471="snížená",J471,0)</f>
        <v>0</v>
      </c>
      <c r="BG471" s="96">
        <f>IF(N471="zákl. přenesená",J471,0)</f>
        <v>0</v>
      </c>
      <c r="BH471" s="96">
        <f>IF(N471="sníž. přenesená",J471,0)</f>
        <v>0</v>
      </c>
      <c r="BI471" s="96">
        <f>IF(N471="nulová",J471,0)</f>
        <v>0</v>
      </c>
      <c r="BJ471" s="17" t="s">
        <v>88</v>
      </c>
      <c r="BK471" s="96">
        <f>ROUND(I471*H471,2)</f>
        <v>0</v>
      </c>
      <c r="BL471" s="17" t="s">
        <v>243</v>
      </c>
      <c r="BM471" s="165" t="s">
        <v>620</v>
      </c>
    </row>
    <row r="472" spans="2:65" s="13" customFormat="1">
      <c r="B472" s="173"/>
      <c r="D472" s="167" t="s">
        <v>173</v>
      </c>
      <c r="F472" s="175" t="s">
        <v>621</v>
      </c>
      <c r="H472" s="176">
        <v>233.065</v>
      </c>
      <c r="I472" s="177"/>
      <c r="L472" s="173"/>
      <c r="M472" s="178"/>
      <c r="T472" s="179"/>
      <c r="AT472" s="174" t="s">
        <v>173</v>
      </c>
      <c r="AU472" s="174" t="s">
        <v>90</v>
      </c>
      <c r="AV472" s="13" t="s">
        <v>90</v>
      </c>
      <c r="AW472" s="13" t="s">
        <v>4</v>
      </c>
      <c r="AX472" s="13" t="s">
        <v>88</v>
      </c>
      <c r="AY472" s="174" t="s">
        <v>165</v>
      </c>
    </row>
    <row r="473" spans="2:65" s="1" customFormat="1" ht="37.799999999999997" customHeight="1">
      <c r="B473" s="34"/>
      <c r="C473" s="154" t="s">
        <v>622</v>
      </c>
      <c r="D473" s="154" t="s">
        <v>167</v>
      </c>
      <c r="E473" s="155" t="s">
        <v>623</v>
      </c>
      <c r="F473" s="156" t="s">
        <v>624</v>
      </c>
      <c r="G473" s="157" t="s">
        <v>188</v>
      </c>
      <c r="H473" s="158">
        <v>4.6609999999999996</v>
      </c>
      <c r="I473" s="159"/>
      <c r="J473" s="160">
        <f>ROUND(I473*H473,2)</f>
        <v>0</v>
      </c>
      <c r="K473" s="161"/>
      <c r="L473" s="34"/>
      <c r="M473" s="162" t="s">
        <v>1</v>
      </c>
      <c r="N473" s="127" t="s">
        <v>45</v>
      </c>
      <c r="P473" s="163">
        <f>O473*H473</f>
        <v>0</v>
      </c>
      <c r="Q473" s="163">
        <v>2.2839999999999999E-2</v>
      </c>
      <c r="R473" s="163">
        <f>Q473*H473</f>
        <v>0.10645723999999998</v>
      </c>
      <c r="S473" s="163">
        <v>0</v>
      </c>
      <c r="T473" s="164">
        <f>S473*H473</f>
        <v>0</v>
      </c>
      <c r="AR473" s="165" t="s">
        <v>243</v>
      </c>
      <c r="AT473" s="165" t="s">
        <v>167</v>
      </c>
      <c r="AU473" s="165" t="s">
        <v>90</v>
      </c>
      <c r="AY473" s="17" t="s">
        <v>165</v>
      </c>
      <c r="BE473" s="96">
        <f>IF(N473="základní",J473,0)</f>
        <v>0</v>
      </c>
      <c r="BF473" s="96">
        <f>IF(N473="snížená",J473,0)</f>
        <v>0</v>
      </c>
      <c r="BG473" s="96">
        <f>IF(N473="zákl. přenesená",J473,0)</f>
        <v>0</v>
      </c>
      <c r="BH473" s="96">
        <f>IF(N473="sníž. přenesená",J473,0)</f>
        <v>0</v>
      </c>
      <c r="BI473" s="96">
        <f>IF(N473="nulová",J473,0)</f>
        <v>0</v>
      </c>
      <c r="BJ473" s="17" t="s">
        <v>88</v>
      </c>
      <c r="BK473" s="96">
        <f>ROUND(I473*H473,2)</f>
        <v>0</v>
      </c>
      <c r="BL473" s="17" t="s">
        <v>243</v>
      </c>
      <c r="BM473" s="165" t="s">
        <v>625</v>
      </c>
    </row>
    <row r="474" spans="2:65" s="13" customFormat="1">
      <c r="B474" s="173"/>
      <c r="D474" s="167" t="s">
        <v>173</v>
      </c>
      <c r="E474" s="174" t="s">
        <v>1</v>
      </c>
      <c r="F474" s="175" t="s">
        <v>626</v>
      </c>
      <c r="H474" s="176">
        <v>4.6609999999999996</v>
      </c>
      <c r="I474" s="177"/>
      <c r="L474" s="173"/>
      <c r="M474" s="178"/>
      <c r="T474" s="179"/>
      <c r="AT474" s="174" t="s">
        <v>173</v>
      </c>
      <c r="AU474" s="174" t="s">
        <v>90</v>
      </c>
      <c r="AV474" s="13" t="s">
        <v>90</v>
      </c>
      <c r="AW474" s="13" t="s">
        <v>32</v>
      </c>
      <c r="AX474" s="13" t="s">
        <v>80</v>
      </c>
      <c r="AY474" s="174" t="s">
        <v>165</v>
      </c>
    </row>
    <row r="475" spans="2:65" s="14" customFormat="1">
      <c r="B475" s="180"/>
      <c r="D475" s="167" t="s">
        <v>173</v>
      </c>
      <c r="E475" s="181" t="s">
        <v>1</v>
      </c>
      <c r="F475" s="182" t="s">
        <v>176</v>
      </c>
      <c r="H475" s="183">
        <v>4.6609999999999996</v>
      </c>
      <c r="I475" s="184"/>
      <c r="L475" s="180"/>
      <c r="M475" s="185"/>
      <c r="T475" s="186"/>
      <c r="AT475" s="181" t="s">
        <v>173</v>
      </c>
      <c r="AU475" s="181" t="s">
        <v>90</v>
      </c>
      <c r="AV475" s="14" t="s">
        <v>177</v>
      </c>
      <c r="AW475" s="14" t="s">
        <v>32</v>
      </c>
      <c r="AX475" s="14" t="s">
        <v>80</v>
      </c>
      <c r="AY475" s="181" t="s">
        <v>165</v>
      </c>
    </row>
    <row r="476" spans="2:65" s="15" customFormat="1">
      <c r="B476" s="187"/>
      <c r="D476" s="167" t="s">
        <v>173</v>
      </c>
      <c r="E476" s="188" t="s">
        <v>1</v>
      </c>
      <c r="F476" s="189" t="s">
        <v>178</v>
      </c>
      <c r="H476" s="190">
        <v>4.6609999999999996</v>
      </c>
      <c r="I476" s="191"/>
      <c r="L476" s="187"/>
      <c r="M476" s="192"/>
      <c r="T476" s="193"/>
      <c r="AT476" s="188" t="s">
        <v>173</v>
      </c>
      <c r="AU476" s="188" t="s">
        <v>90</v>
      </c>
      <c r="AV476" s="15" t="s">
        <v>171</v>
      </c>
      <c r="AW476" s="15" t="s">
        <v>32</v>
      </c>
      <c r="AX476" s="15" t="s">
        <v>88</v>
      </c>
      <c r="AY476" s="188" t="s">
        <v>165</v>
      </c>
    </row>
    <row r="477" spans="2:65" s="1" customFormat="1" ht="49.05" customHeight="1">
      <c r="B477" s="34"/>
      <c r="C477" s="154" t="s">
        <v>627</v>
      </c>
      <c r="D477" s="154" t="s">
        <v>167</v>
      </c>
      <c r="E477" s="155" t="s">
        <v>628</v>
      </c>
      <c r="F477" s="156" t="s">
        <v>629</v>
      </c>
      <c r="G477" s="157" t="s">
        <v>250</v>
      </c>
      <c r="H477" s="158">
        <v>3.516</v>
      </c>
      <c r="I477" s="159"/>
      <c r="J477" s="160">
        <f>ROUND(I477*H477,2)</f>
        <v>0</v>
      </c>
      <c r="K477" s="161"/>
      <c r="L477" s="34"/>
      <c r="M477" s="162" t="s">
        <v>1</v>
      </c>
      <c r="N477" s="127" t="s">
        <v>45</v>
      </c>
      <c r="P477" s="163">
        <f>O477*H477</f>
        <v>0</v>
      </c>
      <c r="Q477" s="163">
        <v>0</v>
      </c>
      <c r="R477" s="163">
        <f>Q477*H477</f>
        <v>0</v>
      </c>
      <c r="S477" s="163">
        <v>0</v>
      </c>
      <c r="T477" s="164">
        <f>S477*H477</f>
        <v>0</v>
      </c>
      <c r="AR477" s="165" t="s">
        <v>243</v>
      </c>
      <c r="AT477" s="165" t="s">
        <v>167</v>
      </c>
      <c r="AU477" s="165" t="s">
        <v>90</v>
      </c>
      <c r="AY477" s="17" t="s">
        <v>165</v>
      </c>
      <c r="BE477" s="96">
        <f>IF(N477="základní",J477,0)</f>
        <v>0</v>
      </c>
      <c r="BF477" s="96">
        <f>IF(N477="snížená",J477,0)</f>
        <v>0</v>
      </c>
      <c r="BG477" s="96">
        <f>IF(N477="zákl. přenesená",J477,0)</f>
        <v>0</v>
      </c>
      <c r="BH477" s="96">
        <f>IF(N477="sníž. přenesená",J477,0)</f>
        <v>0</v>
      </c>
      <c r="BI477" s="96">
        <f>IF(N477="nulová",J477,0)</f>
        <v>0</v>
      </c>
      <c r="BJ477" s="17" t="s">
        <v>88</v>
      </c>
      <c r="BK477" s="96">
        <f>ROUND(I477*H477,2)</f>
        <v>0</v>
      </c>
      <c r="BL477" s="17" t="s">
        <v>243</v>
      </c>
      <c r="BM477" s="165" t="s">
        <v>630</v>
      </c>
    </row>
    <row r="478" spans="2:65" s="11" customFormat="1" ht="22.8" customHeight="1">
      <c r="B478" s="142"/>
      <c r="D478" s="143" t="s">
        <v>79</v>
      </c>
      <c r="E478" s="152" t="s">
        <v>631</v>
      </c>
      <c r="F478" s="152" t="s">
        <v>632</v>
      </c>
      <c r="I478" s="145"/>
      <c r="J478" s="153">
        <f>BK478</f>
        <v>0</v>
      </c>
      <c r="L478" s="142"/>
      <c r="M478" s="147"/>
      <c r="P478" s="148">
        <f>SUM(P479:P484)</f>
        <v>0</v>
      </c>
      <c r="R478" s="148">
        <f>SUM(R479:R484)</f>
        <v>0</v>
      </c>
      <c r="T478" s="149">
        <f>SUM(T479:T484)</f>
        <v>0</v>
      </c>
      <c r="AR478" s="143" t="s">
        <v>90</v>
      </c>
      <c r="AT478" s="150" t="s">
        <v>79</v>
      </c>
      <c r="AU478" s="150" t="s">
        <v>88</v>
      </c>
      <c r="AY478" s="143" t="s">
        <v>165</v>
      </c>
      <c r="BK478" s="151">
        <f>SUM(BK479:BK484)</f>
        <v>0</v>
      </c>
    </row>
    <row r="479" spans="2:65" s="1" customFormat="1" ht="33" customHeight="1">
      <c r="B479" s="34"/>
      <c r="C479" s="154" t="s">
        <v>633</v>
      </c>
      <c r="D479" s="154" t="s">
        <v>167</v>
      </c>
      <c r="E479" s="155" t="s">
        <v>634</v>
      </c>
      <c r="F479" s="156" t="s">
        <v>635</v>
      </c>
      <c r="G479" s="157" t="s">
        <v>597</v>
      </c>
      <c r="H479" s="158">
        <v>1</v>
      </c>
      <c r="I479" s="159"/>
      <c r="J479" s="160">
        <f>ROUND(I479*H479,2)</f>
        <v>0</v>
      </c>
      <c r="K479" s="161"/>
      <c r="L479" s="34"/>
      <c r="M479" s="162" t="s">
        <v>1</v>
      </c>
      <c r="N479" s="127" t="s">
        <v>45</v>
      </c>
      <c r="P479" s="163">
        <f>O479*H479</f>
        <v>0</v>
      </c>
      <c r="Q479" s="163">
        <v>0</v>
      </c>
      <c r="R479" s="163">
        <f>Q479*H479</f>
        <v>0</v>
      </c>
      <c r="S479" s="163">
        <v>0</v>
      </c>
      <c r="T479" s="164">
        <f>S479*H479</f>
        <v>0</v>
      </c>
      <c r="AR479" s="165" t="s">
        <v>243</v>
      </c>
      <c r="AT479" s="165" t="s">
        <v>167</v>
      </c>
      <c r="AU479" s="165" t="s">
        <v>90</v>
      </c>
      <c r="AY479" s="17" t="s">
        <v>165</v>
      </c>
      <c r="BE479" s="96">
        <f>IF(N479="základní",J479,0)</f>
        <v>0</v>
      </c>
      <c r="BF479" s="96">
        <f>IF(N479="snížená",J479,0)</f>
        <v>0</v>
      </c>
      <c r="BG479" s="96">
        <f>IF(N479="zákl. přenesená",J479,0)</f>
        <v>0</v>
      </c>
      <c r="BH479" s="96">
        <f>IF(N479="sníž. přenesená",J479,0)</f>
        <v>0</v>
      </c>
      <c r="BI479" s="96">
        <f>IF(N479="nulová",J479,0)</f>
        <v>0</v>
      </c>
      <c r="BJ479" s="17" t="s">
        <v>88</v>
      </c>
      <c r="BK479" s="96">
        <f>ROUND(I479*H479,2)</f>
        <v>0</v>
      </c>
      <c r="BL479" s="17" t="s">
        <v>243</v>
      </c>
      <c r="BM479" s="165" t="s">
        <v>636</v>
      </c>
    </row>
    <row r="480" spans="2:65" s="12" customFormat="1">
      <c r="B480" s="166"/>
      <c r="D480" s="167" t="s">
        <v>173</v>
      </c>
      <c r="E480" s="168" t="s">
        <v>1</v>
      </c>
      <c r="F480" s="169" t="s">
        <v>637</v>
      </c>
      <c r="H480" s="168" t="s">
        <v>1</v>
      </c>
      <c r="I480" s="170"/>
      <c r="L480" s="166"/>
      <c r="M480" s="171"/>
      <c r="T480" s="172"/>
      <c r="AT480" s="168" t="s">
        <v>173</v>
      </c>
      <c r="AU480" s="168" t="s">
        <v>90</v>
      </c>
      <c r="AV480" s="12" t="s">
        <v>88</v>
      </c>
      <c r="AW480" s="12" t="s">
        <v>32</v>
      </c>
      <c r="AX480" s="12" t="s">
        <v>80</v>
      </c>
      <c r="AY480" s="168" t="s">
        <v>165</v>
      </c>
    </row>
    <row r="481" spans="2:65" s="13" customFormat="1">
      <c r="B481" s="173"/>
      <c r="D481" s="167" t="s">
        <v>173</v>
      </c>
      <c r="E481" s="174" t="s">
        <v>1</v>
      </c>
      <c r="F481" s="175" t="s">
        <v>638</v>
      </c>
      <c r="H481" s="176">
        <v>1</v>
      </c>
      <c r="I481" s="177"/>
      <c r="L481" s="173"/>
      <c r="M481" s="178"/>
      <c r="T481" s="179"/>
      <c r="AT481" s="174" t="s">
        <v>173</v>
      </c>
      <c r="AU481" s="174" t="s">
        <v>90</v>
      </c>
      <c r="AV481" s="13" t="s">
        <v>90</v>
      </c>
      <c r="AW481" s="13" t="s">
        <v>32</v>
      </c>
      <c r="AX481" s="13" t="s">
        <v>80</v>
      </c>
      <c r="AY481" s="174" t="s">
        <v>165</v>
      </c>
    </row>
    <row r="482" spans="2:65" s="14" customFormat="1">
      <c r="B482" s="180"/>
      <c r="D482" s="167" t="s">
        <v>173</v>
      </c>
      <c r="E482" s="181" t="s">
        <v>1</v>
      </c>
      <c r="F482" s="182" t="s">
        <v>176</v>
      </c>
      <c r="H482" s="183">
        <v>1</v>
      </c>
      <c r="I482" s="184"/>
      <c r="L482" s="180"/>
      <c r="M482" s="185"/>
      <c r="T482" s="186"/>
      <c r="AT482" s="181" t="s">
        <v>173</v>
      </c>
      <c r="AU482" s="181" t="s">
        <v>90</v>
      </c>
      <c r="AV482" s="14" t="s">
        <v>177</v>
      </c>
      <c r="AW482" s="14" t="s">
        <v>32</v>
      </c>
      <c r="AX482" s="14" t="s">
        <v>80</v>
      </c>
      <c r="AY482" s="181" t="s">
        <v>165</v>
      </c>
    </row>
    <row r="483" spans="2:65" s="15" customFormat="1">
      <c r="B483" s="187"/>
      <c r="D483" s="167" t="s">
        <v>173</v>
      </c>
      <c r="E483" s="188" t="s">
        <v>1</v>
      </c>
      <c r="F483" s="189" t="s">
        <v>178</v>
      </c>
      <c r="H483" s="190">
        <v>1</v>
      </c>
      <c r="I483" s="191"/>
      <c r="L483" s="187"/>
      <c r="M483" s="192"/>
      <c r="T483" s="193"/>
      <c r="AT483" s="188" t="s">
        <v>173</v>
      </c>
      <c r="AU483" s="188" t="s">
        <v>90</v>
      </c>
      <c r="AV483" s="15" t="s">
        <v>171</v>
      </c>
      <c r="AW483" s="15" t="s">
        <v>32</v>
      </c>
      <c r="AX483" s="15" t="s">
        <v>88</v>
      </c>
      <c r="AY483" s="188" t="s">
        <v>165</v>
      </c>
    </row>
    <row r="484" spans="2:65" s="1" customFormat="1" ht="37.799999999999997" customHeight="1">
      <c r="B484" s="34"/>
      <c r="C484" s="154" t="s">
        <v>639</v>
      </c>
      <c r="D484" s="154" t="s">
        <v>167</v>
      </c>
      <c r="E484" s="155" t="s">
        <v>640</v>
      </c>
      <c r="F484" s="156" t="s">
        <v>641</v>
      </c>
      <c r="G484" s="157" t="s">
        <v>583</v>
      </c>
      <c r="H484" s="205"/>
      <c r="I484" s="159"/>
      <c r="J484" s="160">
        <f>ROUND(I484*H484,2)</f>
        <v>0</v>
      </c>
      <c r="K484" s="161"/>
      <c r="L484" s="34"/>
      <c r="M484" s="162" t="s">
        <v>1</v>
      </c>
      <c r="N484" s="127" t="s">
        <v>45</v>
      </c>
      <c r="P484" s="163">
        <f>O484*H484</f>
        <v>0</v>
      </c>
      <c r="Q484" s="163">
        <v>0</v>
      </c>
      <c r="R484" s="163">
        <f>Q484*H484</f>
        <v>0</v>
      </c>
      <c r="S484" s="163">
        <v>0</v>
      </c>
      <c r="T484" s="164">
        <f>S484*H484</f>
        <v>0</v>
      </c>
      <c r="AR484" s="165" t="s">
        <v>243</v>
      </c>
      <c r="AT484" s="165" t="s">
        <v>167</v>
      </c>
      <c r="AU484" s="165" t="s">
        <v>90</v>
      </c>
      <c r="AY484" s="17" t="s">
        <v>165</v>
      </c>
      <c r="BE484" s="96">
        <f>IF(N484="základní",J484,0)</f>
        <v>0</v>
      </c>
      <c r="BF484" s="96">
        <f>IF(N484="snížená",J484,0)</f>
        <v>0</v>
      </c>
      <c r="BG484" s="96">
        <f>IF(N484="zákl. přenesená",J484,0)</f>
        <v>0</v>
      </c>
      <c r="BH484" s="96">
        <f>IF(N484="sníž. přenesená",J484,0)</f>
        <v>0</v>
      </c>
      <c r="BI484" s="96">
        <f>IF(N484="nulová",J484,0)</f>
        <v>0</v>
      </c>
      <c r="BJ484" s="17" t="s">
        <v>88</v>
      </c>
      <c r="BK484" s="96">
        <f>ROUND(I484*H484,2)</f>
        <v>0</v>
      </c>
      <c r="BL484" s="17" t="s">
        <v>243</v>
      </c>
      <c r="BM484" s="165" t="s">
        <v>642</v>
      </c>
    </row>
    <row r="485" spans="2:65" s="11" customFormat="1" ht="22.8" customHeight="1">
      <c r="B485" s="142"/>
      <c r="D485" s="143" t="s">
        <v>79</v>
      </c>
      <c r="E485" s="152" t="s">
        <v>643</v>
      </c>
      <c r="F485" s="152" t="s">
        <v>644</v>
      </c>
      <c r="I485" s="145"/>
      <c r="J485" s="153">
        <f>BK485</f>
        <v>0</v>
      </c>
      <c r="L485" s="142"/>
      <c r="M485" s="147"/>
      <c r="P485" s="148">
        <f>SUM(P486:P496)</f>
        <v>0</v>
      </c>
      <c r="R485" s="148">
        <f>SUM(R486:R496)</f>
        <v>1.6437320399999999</v>
      </c>
      <c r="T485" s="149">
        <f>SUM(T486:T496)</f>
        <v>0</v>
      </c>
      <c r="AR485" s="143" t="s">
        <v>90</v>
      </c>
      <c r="AT485" s="150" t="s">
        <v>79</v>
      </c>
      <c r="AU485" s="150" t="s">
        <v>88</v>
      </c>
      <c r="AY485" s="143" t="s">
        <v>165</v>
      </c>
      <c r="BK485" s="151">
        <f>SUM(BK486:BK496)</f>
        <v>0</v>
      </c>
    </row>
    <row r="486" spans="2:65" s="1" customFormat="1" ht="21.75" customHeight="1">
      <c r="B486" s="34"/>
      <c r="C486" s="154" t="s">
        <v>645</v>
      </c>
      <c r="D486" s="154" t="s">
        <v>167</v>
      </c>
      <c r="E486" s="155" t="s">
        <v>646</v>
      </c>
      <c r="F486" s="156" t="s">
        <v>647</v>
      </c>
      <c r="G486" s="157" t="s">
        <v>170</v>
      </c>
      <c r="H486" s="158">
        <v>3.9E-2</v>
      </c>
      <c r="I486" s="159"/>
      <c r="J486" s="160">
        <f>ROUND(I486*H486,2)</f>
        <v>0</v>
      </c>
      <c r="K486" s="161"/>
      <c r="L486" s="34"/>
      <c r="M486" s="162" t="s">
        <v>1</v>
      </c>
      <c r="N486" s="127" t="s">
        <v>45</v>
      </c>
      <c r="P486" s="163">
        <f>O486*H486</f>
        <v>0</v>
      </c>
      <c r="Q486" s="163">
        <v>0</v>
      </c>
      <c r="R486" s="163">
        <f>Q486*H486</f>
        <v>0</v>
      </c>
      <c r="S486" s="163">
        <v>0</v>
      </c>
      <c r="T486" s="164">
        <f>S486*H486</f>
        <v>0</v>
      </c>
      <c r="AR486" s="165" t="s">
        <v>243</v>
      </c>
      <c r="AT486" s="165" t="s">
        <v>167</v>
      </c>
      <c r="AU486" s="165" t="s">
        <v>90</v>
      </c>
      <c r="AY486" s="17" t="s">
        <v>165</v>
      </c>
      <c r="BE486" s="96">
        <f>IF(N486="základní",J486,0)</f>
        <v>0</v>
      </c>
      <c r="BF486" s="96">
        <f>IF(N486="snížená",J486,0)</f>
        <v>0</v>
      </c>
      <c r="BG486" s="96">
        <f>IF(N486="zákl. přenesená",J486,0)</f>
        <v>0</v>
      </c>
      <c r="BH486" s="96">
        <f>IF(N486="sníž. přenesená",J486,0)</f>
        <v>0</v>
      </c>
      <c r="BI486" s="96">
        <f>IF(N486="nulová",J486,0)</f>
        <v>0</v>
      </c>
      <c r="BJ486" s="17" t="s">
        <v>88</v>
      </c>
      <c r="BK486" s="96">
        <f>ROUND(I486*H486,2)</f>
        <v>0</v>
      </c>
      <c r="BL486" s="17" t="s">
        <v>243</v>
      </c>
      <c r="BM486" s="165" t="s">
        <v>648</v>
      </c>
    </row>
    <row r="487" spans="2:65" s="1" customFormat="1" ht="33" customHeight="1">
      <c r="B487" s="34"/>
      <c r="C487" s="194" t="s">
        <v>649</v>
      </c>
      <c r="D487" s="194" t="s">
        <v>566</v>
      </c>
      <c r="E487" s="195" t="s">
        <v>650</v>
      </c>
      <c r="F487" s="196" t="s">
        <v>651</v>
      </c>
      <c r="G487" s="197" t="s">
        <v>170</v>
      </c>
      <c r="H487" s="198">
        <v>4.4999999999999998E-2</v>
      </c>
      <c r="I487" s="199"/>
      <c r="J487" s="200">
        <f>ROUND(I487*H487,2)</f>
        <v>0</v>
      </c>
      <c r="K487" s="201"/>
      <c r="L487" s="202"/>
      <c r="M487" s="203" t="s">
        <v>1</v>
      </c>
      <c r="N487" s="204" t="s">
        <v>45</v>
      </c>
      <c r="P487" s="163">
        <f>O487*H487</f>
        <v>0</v>
      </c>
      <c r="Q487" s="163">
        <v>5.0000000000000001E-4</v>
      </c>
      <c r="R487" s="163">
        <f>Q487*H487</f>
        <v>2.2499999999999998E-5</v>
      </c>
      <c r="S487" s="163">
        <v>0</v>
      </c>
      <c r="T487" s="164">
        <f>S487*H487</f>
        <v>0</v>
      </c>
      <c r="AR487" s="165" t="s">
        <v>338</v>
      </c>
      <c r="AT487" s="165" t="s">
        <v>566</v>
      </c>
      <c r="AU487" s="165" t="s">
        <v>90</v>
      </c>
      <c r="AY487" s="17" t="s">
        <v>165</v>
      </c>
      <c r="BE487" s="96">
        <f>IF(N487="základní",J487,0)</f>
        <v>0</v>
      </c>
      <c r="BF487" s="96">
        <f>IF(N487="snížená",J487,0)</f>
        <v>0</v>
      </c>
      <c r="BG487" s="96">
        <f>IF(N487="zákl. přenesená",J487,0)</f>
        <v>0</v>
      </c>
      <c r="BH487" s="96">
        <f>IF(N487="sníž. přenesená",J487,0)</f>
        <v>0</v>
      </c>
      <c r="BI487" s="96">
        <f>IF(N487="nulová",J487,0)</f>
        <v>0</v>
      </c>
      <c r="BJ487" s="17" t="s">
        <v>88</v>
      </c>
      <c r="BK487" s="96">
        <f>ROUND(I487*H487,2)</f>
        <v>0</v>
      </c>
      <c r="BL487" s="17" t="s">
        <v>243</v>
      </c>
      <c r="BM487" s="165" t="s">
        <v>652</v>
      </c>
    </row>
    <row r="488" spans="2:65" s="13" customFormat="1">
      <c r="B488" s="173"/>
      <c r="D488" s="167" t="s">
        <v>173</v>
      </c>
      <c r="F488" s="175" t="s">
        <v>653</v>
      </c>
      <c r="H488" s="176">
        <v>4.4999999999999998E-2</v>
      </c>
      <c r="I488" s="177"/>
      <c r="L488" s="173"/>
      <c r="M488" s="178"/>
      <c r="T488" s="179"/>
      <c r="AT488" s="174" t="s">
        <v>173</v>
      </c>
      <c r="AU488" s="174" t="s">
        <v>90</v>
      </c>
      <c r="AV488" s="13" t="s">
        <v>90</v>
      </c>
      <c r="AW488" s="13" t="s">
        <v>4</v>
      </c>
      <c r="AX488" s="13" t="s">
        <v>88</v>
      </c>
      <c r="AY488" s="174" t="s">
        <v>165</v>
      </c>
    </row>
    <row r="489" spans="2:65" s="1" customFormat="1" ht="16.5" customHeight="1">
      <c r="B489" s="34"/>
      <c r="C489" s="154" t="s">
        <v>654</v>
      </c>
      <c r="D489" s="154" t="s">
        <v>167</v>
      </c>
      <c r="E489" s="155" t="s">
        <v>655</v>
      </c>
      <c r="F489" s="156" t="s">
        <v>656</v>
      </c>
      <c r="G489" s="157" t="s">
        <v>306</v>
      </c>
      <c r="H489" s="158">
        <v>34</v>
      </c>
      <c r="I489" s="159"/>
      <c r="J489" s="160">
        <f t="shared" ref="J489:J496" si="15">ROUND(I489*H489,2)</f>
        <v>0</v>
      </c>
      <c r="K489" s="161"/>
      <c r="L489" s="34"/>
      <c r="M489" s="162" t="s">
        <v>1</v>
      </c>
      <c r="N489" s="127" t="s">
        <v>45</v>
      </c>
      <c r="P489" s="163">
        <f t="shared" ref="P489:P496" si="16">O489*H489</f>
        <v>0</v>
      </c>
      <c r="Q489" s="163">
        <v>1.82E-3</v>
      </c>
      <c r="R489" s="163">
        <f t="shared" ref="R489:R496" si="17">Q489*H489</f>
        <v>6.1879999999999998E-2</v>
      </c>
      <c r="S489" s="163">
        <v>0</v>
      </c>
      <c r="T489" s="164">
        <f t="shared" ref="T489:T496" si="18">S489*H489</f>
        <v>0</v>
      </c>
      <c r="AR489" s="165" t="s">
        <v>243</v>
      </c>
      <c r="AT489" s="165" t="s">
        <v>167</v>
      </c>
      <c r="AU489" s="165" t="s">
        <v>90</v>
      </c>
      <c r="AY489" s="17" t="s">
        <v>165</v>
      </c>
      <c r="BE489" s="96">
        <f t="shared" ref="BE489:BE496" si="19">IF(N489="základní",J489,0)</f>
        <v>0</v>
      </c>
      <c r="BF489" s="96">
        <f t="shared" ref="BF489:BF496" si="20">IF(N489="snížená",J489,0)</f>
        <v>0</v>
      </c>
      <c r="BG489" s="96">
        <f t="shared" ref="BG489:BG496" si="21">IF(N489="zákl. přenesená",J489,0)</f>
        <v>0</v>
      </c>
      <c r="BH489" s="96">
        <f t="shared" ref="BH489:BH496" si="22">IF(N489="sníž. přenesená",J489,0)</f>
        <v>0</v>
      </c>
      <c r="BI489" s="96">
        <f t="shared" ref="BI489:BI496" si="23">IF(N489="nulová",J489,0)</f>
        <v>0</v>
      </c>
      <c r="BJ489" s="17" t="s">
        <v>88</v>
      </c>
      <c r="BK489" s="96">
        <f t="shared" ref="BK489:BK496" si="24">ROUND(I489*H489,2)</f>
        <v>0</v>
      </c>
      <c r="BL489" s="17" t="s">
        <v>243</v>
      </c>
      <c r="BM489" s="165" t="s">
        <v>657</v>
      </c>
    </row>
    <row r="490" spans="2:65" s="1" customFormat="1" ht="24.15" customHeight="1">
      <c r="B490" s="34"/>
      <c r="C490" s="154" t="s">
        <v>658</v>
      </c>
      <c r="D490" s="154" t="s">
        <v>167</v>
      </c>
      <c r="E490" s="155" t="s">
        <v>659</v>
      </c>
      <c r="F490" s="156" t="s">
        <v>660</v>
      </c>
      <c r="G490" s="157" t="s">
        <v>170</v>
      </c>
      <c r="H490" s="158">
        <v>211.87700000000001</v>
      </c>
      <c r="I490" s="159"/>
      <c r="J490" s="160">
        <f t="shared" si="15"/>
        <v>0</v>
      </c>
      <c r="K490" s="161"/>
      <c r="L490" s="34"/>
      <c r="M490" s="162" t="s">
        <v>1</v>
      </c>
      <c r="N490" s="127" t="s">
        <v>45</v>
      </c>
      <c r="P490" s="163">
        <f t="shared" si="16"/>
        <v>0</v>
      </c>
      <c r="Q490" s="163">
        <v>6.6E-3</v>
      </c>
      <c r="R490" s="163">
        <f t="shared" si="17"/>
        <v>1.3983882000000001</v>
      </c>
      <c r="S490" s="163">
        <v>0</v>
      </c>
      <c r="T490" s="164">
        <f t="shared" si="18"/>
        <v>0</v>
      </c>
      <c r="AR490" s="165" t="s">
        <v>243</v>
      </c>
      <c r="AT490" s="165" t="s">
        <v>167</v>
      </c>
      <c r="AU490" s="165" t="s">
        <v>90</v>
      </c>
      <c r="AY490" s="17" t="s">
        <v>165</v>
      </c>
      <c r="BE490" s="96">
        <f t="shared" si="19"/>
        <v>0</v>
      </c>
      <c r="BF490" s="96">
        <f t="shared" si="20"/>
        <v>0</v>
      </c>
      <c r="BG490" s="96">
        <f t="shared" si="21"/>
        <v>0</v>
      </c>
      <c r="BH490" s="96">
        <f t="shared" si="22"/>
        <v>0</v>
      </c>
      <c r="BI490" s="96">
        <f t="shared" si="23"/>
        <v>0</v>
      </c>
      <c r="BJ490" s="17" t="s">
        <v>88</v>
      </c>
      <c r="BK490" s="96">
        <f t="shared" si="24"/>
        <v>0</v>
      </c>
      <c r="BL490" s="17" t="s">
        <v>243</v>
      </c>
      <c r="BM490" s="165" t="s">
        <v>661</v>
      </c>
    </row>
    <row r="491" spans="2:65" s="1" customFormat="1" ht="33" customHeight="1">
      <c r="B491" s="34"/>
      <c r="C491" s="154" t="s">
        <v>662</v>
      </c>
      <c r="D491" s="154" t="s">
        <v>167</v>
      </c>
      <c r="E491" s="155" t="s">
        <v>663</v>
      </c>
      <c r="F491" s="156" t="s">
        <v>664</v>
      </c>
      <c r="G491" s="157" t="s">
        <v>306</v>
      </c>
      <c r="H491" s="158">
        <v>3.9E-2</v>
      </c>
      <c r="I491" s="159"/>
      <c r="J491" s="160">
        <f t="shared" si="15"/>
        <v>0</v>
      </c>
      <c r="K491" s="161"/>
      <c r="L491" s="34"/>
      <c r="M491" s="162" t="s">
        <v>1</v>
      </c>
      <c r="N491" s="127" t="s">
        <v>45</v>
      </c>
      <c r="P491" s="163">
        <f t="shared" si="16"/>
        <v>0</v>
      </c>
      <c r="Q491" s="163">
        <v>4.2599999999999999E-3</v>
      </c>
      <c r="R491" s="163">
        <f t="shared" si="17"/>
        <v>1.6614000000000001E-4</v>
      </c>
      <c r="S491" s="163">
        <v>0</v>
      </c>
      <c r="T491" s="164">
        <f t="shared" si="18"/>
        <v>0</v>
      </c>
      <c r="AR491" s="165" t="s">
        <v>243</v>
      </c>
      <c r="AT491" s="165" t="s">
        <v>167</v>
      </c>
      <c r="AU491" s="165" t="s">
        <v>90</v>
      </c>
      <c r="AY491" s="17" t="s">
        <v>165</v>
      </c>
      <c r="BE491" s="96">
        <f t="shared" si="19"/>
        <v>0</v>
      </c>
      <c r="BF491" s="96">
        <f t="shared" si="20"/>
        <v>0</v>
      </c>
      <c r="BG491" s="96">
        <f t="shared" si="21"/>
        <v>0</v>
      </c>
      <c r="BH491" s="96">
        <f t="shared" si="22"/>
        <v>0</v>
      </c>
      <c r="BI491" s="96">
        <f t="shared" si="23"/>
        <v>0</v>
      </c>
      <c r="BJ491" s="17" t="s">
        <v>88</v>
      </c>
      <c r="BK491" s="96">
        <f t="shared" si="24"/>
        <v>0</v>
      </c>
      <c r="BL491" s="17" t="s">
        <v>243</v>
      </c>
      <c r="BM491" s="165" t="s">
        <v>665</v>
      </c>
    </row>
    <row r="492" spans="2:65" s="1" customFormat="1" ht="24.15" customHeight="1">
      <c r="B492" s="34"/>
      <c r="C492" s="154" t="s">
        <v>666</v>
      </c>
      <c r="D492" s="154" t="s">
        <v>167</v>
      </c>
      <c r="E492" s="155" t="s">
        <v>667</v>
      </c>
      <c r="F492" s="156" t="s">
        <v>668</v>
      </c>
      <c r="G492" s="157" t="s">
        <v>306</v>
      </c>
      <c r="H492" s="158">
        <v>23.64</v>
      </c>
      <c r="I492" s="159"/>
      <c r="J492" s="160">
        <f t="shared" si="15"/>
        <v>0</v>
      </c>
      <c r="K492" s="161"/>
      <c r="L492" s="34"/>
      <c r="M492" s="162" t="s">
        <v>1</v>
      </c>
      <c r="N492" s="127" t="s">
        <v>45</v>
      </c>
      <c r="P492" s="163">
        <f t="shared" si="16"/>
        <v>0</v>
      </c>
      <c r="Q492" s="163">
        <v>2.1800000000000001E-3</v>
      </c>
      <c r="R492" s="163">
        <f t="shared" si="17"/>
        <v>5.1535200000000003E-2</v>
      </c>
      <c r="S492" s="163">
        <v>0</v>
      </c>
      <c r="T492" s="164">
        <f t="shared" si="18"/>
        <v>0</v>
      </c>
      <c r="AR492" s="165" t="s">
        <v>243</v>
      </c>
      <c r="AT492" s="165" t="s">
        <v>167</v>
      </c>
      <c r="AU492" s="165" t="s">
        <v>90</v>
      </c>
      <c r="AY492" s="17" t="s">
        <v>165</v>
      </c>
      <c r="BE492" s="96">
        <f t="shared" si="19"/>
        <v>0</v>
      </c>
      <c r="BF492" s="96">
        <f t="shared" si="20"/>
        <v>0</v>
      </c>
      <c r="BG492" s="96">
        <f t="shared" si="21"/>
        <v>0</v>
      </c>
      <c r="BH492" s="96">
        <f t="shared" si="22"/>
        <v>0</v>
      </c>
      <c r="BI492" s="96">
        <f t="shared" si="23"/>
        <v>0</v>
      </c>
      <c r="BJ492" s="17" t="s">
        <v>88</v>
      </c>
      <c r="BK492" s="96">
        <f t="shared" si="24"/>
        <v>0</v>
      </c>
      <c r="BL492" s="17" t="s">
        <v>243</v>
      </c>
      <c r="BM492" s="165" t="s">
        <v>669</v>
      </c>
    </row>
    <row r="493" spans="2:65" s="1" customFormat="1" ht="24.15" customHeight="1">
      <c r="B493" s="34"/>
      <c r="C493" s="154" t="s">
        <v>670</v>
      </c>
      <c r="D493" s="154" t="s">
        <v>167</v>
      </c>
      <c r="E493" s="155" t="s">
        <v>671</v>
      </c>
      <c r="F493" s="156" t="s">
        <v>672</v>
      </c>
      <c r="G493" s="157" t="s">
        <v>306</v>
      </c>
      <c r="H493" s="158">
        <v>4.8</v>
      </c>
      <c r="I493" s="159"/>
      <c r="J493" s="160">
        <f t="shared" si="15"/>
        <v>0</v>
      </c>
      <c r="K493" s="161"/>
      <c r="L493" s="34"/>
      <c r="M493" s="162" t="s">
        <v>1</v>
      </c>
      <c r="N493" s="127" t="s">
        <v>45</v>
      </c>
      <c r="P493" s="163">
        <f t="shared" si="16"/>
        <v>0</v>
      </c>
      <c r="Q493" s="163">
        <v>2.9499999999999999E-3</v>
      </c>
      <c r="R493" s="163">
        <f t="shared" si="17"/>
        <v>1.4159999999999999E-2</v>
      </c>
      <c r="S493" s="163">
        <v>0</v>
      </c>
      <c r="T493" s="164">
        <f t="shared" si="18"/>
        <v>0</v>
      </c>
      <c r="AR493" s="165" t="s">
        <v>243</v>
      </c>
      <c r="AT493" s="165" t="s">
        <v>167</v>
      </c>
      <c r="AU493" s="165" t="s">
        <v>90</v>
      </c>
      <c r="AY493" s="17" t="s">
        <v>165</v>
      </c>
      <c r="BE493" s="96">
        <f t="shared" si="19"/>
        <v>0</v>
      </c>
      <c r="BF493" s="96">
        <f t="shared" si="20"/>
        <v>0</v>
      </c>
      <c r="BG493" s="96">
        <f t="shared" si="21"/>
        <v>0</v>
      </c>
      <c r="BH493" s="96">
        <f t="shared" si="22"/>
        <v>0</v>
      </c>
      <c r="BI493" s="96">
        <f t="shared" si="23"/>
        <v>0</v>
      </c>
      <c r="BJ493" s="17" t="s">
        <v>88</v>
      </c>
      <c r="BK493" s="96">
        <f t="shared" si="24"/>
        <v>0</v>
      </c>
      <c r="BL493" s="17" t="s">
        <v>243</v>
      </c>
      <c r="BM493" s="165" t="s">
        <v>673</v>
      </c>
    </row>
    <row r="494" spans="2:65" s="1" customFormat="1" ht="16.5" customHeight="1">
      <c r="B494" s="34"/>
      <c r="C494" s="154" t="s">
        <v>674</v>
      </c>
      <c r="D494" s="154" t="s">
        <v>167</v>
      </c>
      <c r="E494" s="155" t="s">
        <v>675</v>
      </c>
      <c r="F494" s="156" t="s">
        <v>676</v>
      </c>
      <c r="G494" s="157" t="s">
        <v>306</v>
      </c>
      <c r="H494" s="158">
        <v>34</v>
      </c>
      <c r="I494" s="159"/>
      <c r="J494" s="160">
        <f t="shared" si="15"/>
        <v>0</v>
      </c>
      <c r="K494" s="161"/>
      <c r="L494" s="34"/>
      <c r="M494" s="162" t="s">
        <v>1</v>
      </c>
      <c r="N494" s="127" t="s">
        <v>45</v>
      </c>
      <c r="P494" s="163">
        <f t="shared" si="16"/>
        <v>0</v>
      </c>
      <c r="Q494" s="163">
        <v>2.7399999999999998E-3</v>
      </c>
      <c r="R494" s="163">
        <f t="shared" si="17"/>
        <v>9.3159999999999993E-2</v>
      </c>
      <c r="S494" s="163">
        <v>0</v>
      </c>
      <c r="T494" s="164">
        <f t="shared" si="18"/>
        <v>0</v>
      </c>
      <c r="AR494" s="165" t="s">
        <v>243</v>
      </c>
      <c r="AT494" s="165" t="s">
        <v>167</v>
      </c>
      <c r="AU494" s="165" t="s">
        <v>90</v>
      </c>
      <c r="AY494" s="17" t="s">
        <v>165</v>
      </c>
      <c r="BE494" s="96">
        <f t="shared" si="19"/>
        <v>0</v>
      </c>
      <c r="BF494" s="96">
        <f t="shared" si="20"/>
        <v>0</v>
      </c>
      <c r="BG494" s="96">
        <f t="shared" si="21"/>
        <v>0</v>
      </c>
      <c r="BH494" s="96">
        <f t="shared" si="22"/>
        <v>0</v>
      </c>
      <c r="BI494" s="96">
        <f t="shared" si="23"/>
        <v>0</v>
      </c>
      <c r="BJ494" s="17" t="s">
        <v>88</v>
      </c>
      <c r="BK494" s="96">
        <f t="shared" si="24"/>
        <v>0</v>
      </c>
      <c r="BL494" s="17" t="s">
        <v>243</v>
      </c>
      <c r="BM494" s="165" t="s">
        <v>677</v>
      </c>
    </row>
    <row r="495" spans="2:65" s="1" customFormat="1" ht="37.799999999999997" customHeight="1">
      <c r="B495" s="34"/>
      <c r="C495" s="154" t="s">
        <v>678</v>
      </c>
      <c r="D495" s="154" t="s">
        <v>167</v>
      </c>
      <c r="E495" s="155" t="s">
        <v>679</v>
      </c>
      <c r="F495" s="156" t="s">
        <v>680</v>
      </c>
      <c r="G495" s="157" t="s">
        <v>306</v>
      </c>
      <c r="H495" s="158">
        <v>22</v>
      </c>
      <c r="I495" s="159"/>
      <c r="J495" s="160">
        <f t="shared" si="15"/>
        <v>0</v>
      </c>
      <c r="K495" s="161"/>
      <c r="L495" s="34"/>
      <c r="M495" s="162" t="s">
        <v>1</v>
      </c>
      <c r="N495" s="127" t="s">
        <v>45</v>
      </c>
      <c r="P495" s="163">
        <f t="shared" si="16"/>
        <v>0</v>
      </c>
      <c r="Q495" s="163">
        <v>1.1100000000000001E-3</v>
      </c>
      <c r="R495" s="163">
        <f t="shared" si="17"/>
        <v>2.4420000000000001E-2</v>
      </c>
      <c r="S495" s="163">
        <v>0</v>
      </c>
      <c r="T495" s="164">
        <f t="shared" si="18"/>
        <v>0</v>
      </c>
      <c r="AR495" s="165" t="s">
        <v>243</v>
      </c>
      <c r="AT495" s="165" t="s">
        <v>167</v>
      </c>
      <c r="AU495" s="165" t="s">
        <v>90</v>
      </c>
      <c r="AY495" s="17" t="s">
        <v>165</v>
      </c>
      <c r="BE495" s="96">
        <f t="shared" si="19"/>
        <v>0</v>
      </c>
      <c r="BF495" s="96">
        <f t="shared" si="20"/>
        <v>0</v>
      </c>
      <c r="BG495" s="96">
        <f t="shared" si="21"/>
        <v>0</v>
      </c>
      <c r="BH495" s="96">
        <f t="shared" si="22"/>
        <v>0</v>
      </c>
      <c r="BI495" s="96">
        <f t="shared" si="23"/>
        <v>0</v>
      </c>
      <c r="BJ495" s="17" t="s">
        <v>88</v>
      </c>
      <c r="BK495" s="96">
        <f t="shared" si="24"/>
        <v>0</v>
      </c>
      <c r="BL495" s="17" t="s">
        <v>243</v>
      </c>
      <c r="BM495" s="165" t="s">
        <v>681</v>
      </c>
    </row>
    <row r="496" spans="2:65" s="1" customFormat="1" ht="49.05" customHeight="1">
      <c r="B496" s="34"/>
      <c r="C496" s="154" t="s">
        <v>682</v>
      </c>
      <c r="D496" s="154" t="s">
        <v>167</v>
      </c>
      <c r="E496" s="155" t="s">
        <v>683</v>
      </c>
      <c r="F496" s="156" t="s">
        <v>684</v>
      </c>
      <c r="G496" s="157" t="s">
        <v>250</v>
      </c>
      <c r="H496" s="158">
        <v>1.6439999999999999</v>
      </c>
      <c r="I496" s="159"/>
      <c r="J496" s="160">
        <f t="shared" si="15"/>
        <v>0</v>
      </c>
      <c r="K496" s="161"/>
      <c r="L496" s="34"/>
      <c r="M496" s="162" t="s">
        <v>1</v>
      </c>
      <c r="N496" s="127" t="s">
        <v>45</v>
      </c>
      <c r="P496" s="163">
        <f t="shared" si="16"/>
        <v>0</v>
      </c>
      <c r="Q496" s="163">
        <v>0</v>
      </c>
      <c r="R496" s="163">
        <f t="shared" si="17"/>
        <v>0</v>
      </c>
      <c r="S496" s="163">
        <v>0</v>
      </c>
      <c r="T496" s="164">
        <f t="shared" si="18"/>
        <v>0</v>
      </c>
      <c r="AR496" s="165" t="s">
        <v>243</v>
      </c>
      <c r="AT496" s="165" t="s">
        <v>167</v>
      </c>
      <c r="AU496" s="165" t="s">
        <v>90</v>
      </c>
      <c r="AY496" s="17" t="s">
        <v>165</v>
      </c>
      <c r="BE496" s="96">
        <f t="shared" si="19"/>
        <v>0</v>
      </c>
      <c r="BF496" s="96">
        <f t="shared" si="20"/>
        <v>0</v>
      </c>
      <c r="BG496" s="96">
        <f t="shared" si="21"/>
        <v>0</v>
      </c>
      <c r="BH496" s="96">
        <f t="shared" si="22"/>
        <v>0</v>
      </c>
      <c r="BI496" s="96">
        <f t="shared" si="23"/>
        <v>0</v>
      </c>
      <c r="BJ496" s="17" t="s">
        <v>88</v>
      </c>
      <c r="BK496" s="96">
        <f t="shared" si="24"/>
        <v>0</v>
      </c>
      <c r="BL496" s="17" t="s">
        <v>243</v>
      </c>
      <c r="BM496" s="165" t="s">
        <v>685</v>
      </c>
    </row>
    <row r="497" spans="2:65" s="11" customFormat="1" ht="22.8" customHeight="1">
      <c r="B497" s="142"/>
      <c r="D497" s="143" t="s">
        <v>79</v>
      </c>
      <c r="E497" s="152" t="s">
        <v>686</v>
      </c>
      <c r="F497" s="152" t="s">
        <v>687</v>
      </c>
      <c r="I497" s="145"/>
      <c r="J497" s="153">
        <f>BK497</f>
        <v>0</v>
      </c>
      <c r="L497" s="142"/>
      <c r="M497" s="147"/>
      <c r="P497" s="148">
        <f>SUM(P498:P502)</f>
        <v>0</v>
      </c>
      <c r="R497" s="148">
        <f>SUM(R498:R502)</f>
        <v>0.1320992</v>
      </c>
      <c r="T497" s="149">
        <f>SUM(T498:T502)</f>
        <v>0</v>
      </c>
      <c r="AR497" s="143" t="s">
        <v>90</v>
      </c>
      <c r="AT497" s="150" t="s">
        <v>79</v>
      </c>
      <c r="AU497" s="150" t="s">
        <v>88</v>
      </c>
      <c r="AY497" s="143" t="s">
        <v>165</v>
      </c>
      <c r="BK497" s="151">
        <f>SUM(BK498:BK502)</f>
        <v>0</v>
      </c>
    </row>
    <row r="498" spans="2:65" s="1" customFormat="1" ht="24.15" customHeight="1">
      <c r="B498" s="34"/>
      <c r="C498" s="154" t="s">
        <v>688</v>
      </c>
      <c r="D498" s="154" t="s">
        <v>167</v>
      </c>
      <c r="E498" s="155" t="s">
        <v>689</v>
      </c>
      <c r="F498" s="156" t="s">
        <v>690</v>
      </c>
      <c r="G498" s="157" t="s">
        <v>181</v>
      </c>
      <c r="H498" s="158">
        <v>4</v>
      </c>
      <c r="I498" s="159"/>
      <c r="J498" s="160">
        <f>ROUND(I498*H498,2)</f>
        <v>0</v>
      </c>
      <c r="K498" s="161"/>
      <c r="L498" s="34"/>
      <c r="M498" s="162" t="s">
        <v>1</v>
      </c>
      <c r="N498" s="127" t="s">
        <v>45</v>
      </c>
      <c r="P498" s="163">
        <f>O498*H498</f>
        <v>0</v>
      </c>
      <c r="Q498" s="163">
        <v>2.5999999999999998E-4</v>
      </c>
      <c r="R498" s="163">
        <f>Q498*H498</f>
        <v>1.0399999999999999E-3</v>
      </c>
      <c r="S498" s="163">
        <v>0</v>
      </c>
      <c r="T498" s="164">
        <f>S498*H498</f>
        <v>0</v>
      </c>
      <c r="AR498" s="165" t="s">
        <v>243</v>
      </c>
      <c r="AT498" s="165" t="s">
        <v>167</v>
      </c>
      <c r="AU498" s="165" t="s">
        <v>90</v>
      </c>
      <c r="AY498" s="17" t="s">
        <v>165</v>
      </c>
      <c r="BE498" s="96">
        <f>IF(N498="základní",J498,0)</f>
        <v>0</v>
      </c>
      <c r="BF498" s="96">
        <f>IF(N498="snížená",J498,0)</f>
        <v>0</v>
      </c>
      <c r="BG498" s="96">
        <f>IF(N498="zákl. přenesená",J498,0)</f>
        <v>0</v>
      </c>
      <c r="BH498" s="96">
        <f>IF(N498="sníž. přenesená",J498,0)</f>
        <v>0</v>
      </c>
      <c r="BI498" s="96">
        <f>IF(N498="nulová",J498,0)</f>
        <v>0</v>
      </c>
      <c r="BJ498" s="17" t="s">
        <v>88</v>
      </c>
      <c r="BK498" s="96">
        <f>ROUND(I498*H498,2)</f>
        <v>0</v>
      </c>
      <c r="BL498" s="17" t="s">
        <v>243</v>
      </c>
      <c r="BM498" s="165" t="s">
        <v>691</v>
      </c>
    </row>
    <row r="499" spans="2:65" s="1" customFormat="1" ht="24.15" customHeight="1">
      <c r="B499" s="34"/>
      <c r="C499" s="194" t="s">
        <v>692</v>
      </c>
      <c r="D499" s="194" t="s">
        <v>566</v>
      </c>
      <c r="E499" s="195" t="s">
        <v>693</v>
      </c>
      <c r="F499" s="196" t="s">
        <v>694</v>
      </c>
      <c r="G499" s="197" t="s">
        <v>170</v>
      </c>
      <c r="H499" s="198">
        <v>3.36</v>
      </c>
      <c r="I499" s="199"/>
      <c r="J499" s="200">
        <f>ROUND(I499*H499,2)</f>
        <v>0</v>
      </c>
      <c r="K499" s="201"/>
      <c r="L499" s="202"/>
      <c r="M499" s="203" t="s">
        <v>1</v>
      </c>
      <c r="N499" s="204" t="s">
        <v>45</v>
      </c>
      <c r="P499" s="163">
        <f>O499*H499</f>
        <v>0</v>
      </c>
      <c r="Q499" s="163">
        <v>3.4720000000000001E-2</v>
      </c>
      <c r="R499" s="163">
        <f>Q499*H499</f>
        <v>0.1166592</v>
      </c>
      <c r="S499" s="163">
        <v>0</v>
      </c>
      <c r="T499" s="164">
        <f>S499*H499</f>
        <v>0</v>
      </c>
      <c r="AR499" s="165" t="s">
        <v>338</v>
      </c>
      <c r="AT499" s="165" t="s">
        <v>566</v>
      </c>
      <c r="AU499" s="165" t="s">
        <v>90</v>
      </c>
      <c r="AY499" s="17" t="s">
        <v>165</v>
      </c>
      <c r="BE499" s="96">
        <f>IF(N499="základní",J499,0)</f>
        <v>0</v>
      </c>
      <c r="BF499" s="96">
        <f>IF(N499="snížená",J499,0)</f>
        <v>0</v>
      </c>
      <c r="BG499" s="96">
        <f>IF(N499="zákl. přenesená",J499,0)</f>
        <v>0</v>
      </c>
      <c r="BH499" s="96">
        <f>IF(N499="sníž. přenesená",J499,0)</f>
        <v>0</v>
      </c>
      <c r="BI499" s="96">
        <f>IF(N499="nulová",J499,0)</f>
        <v>0</v>
      </c>
      <c r="BJ499" s="17" t="s">
        <v>88</v>
      </c>
      <c r="BK499" s="96">
        <f>ROUND(I499*H499,2)</f>
        <v>0</v>
      </c>
      <c r="BL499" s="17" t="s">
        <v>243</v>
      </c>
      <c r="BM499" s="165" t="s">
        <v>695</v>
      </c>
    </row>
    <row r="500" spans="2:65" s="1" customFormat="1" ht="33" customHeight="1">
      <c r="B500" s="34"/>
      <c r="C500" s="154" t="s">
        <v>696</v>
      </c>
      <c r="D500" s="154" t="s">
        <v>167</v>
      </c>
      <c r="E500" s="155" t="s">
        <v>697</v>
      </c>
      <c r="F500" s="156" t="s">
        <v>698</v>
      </c>
      <c r="G500" s="157" t="s">
        <v>306</v>
      </c>
      <c r="H500" s="158">
        <v>4.8</v>
      </c>
      <c r="I500" s="159"/>
      <c r="J500" s="160">
        <f>ROUND(I500*H500,2)</f>
        <v>0</v>
      </c>
      <c r="K500" s="161"/>
      <c r="L500" s="34"/>
      <c r="M500" s="162" t="s">
        <v>1</v>
      </c>
      <c r="N500" s="127" t="s">
        <v>45</v>
      </c>
      <c r="P500" s="163">
        <f>O500*H500</f>
        <v>0</v>
      </c>
      <c r="Q500" s="163">
        <v>0</v>
      </c>
      <c r="R500" s="163">
        <f>Q500*H500</f>
        <v>0</v>
      </c>
      <c r="S500" s="163">
        <v>0</v>
      </c>
      <c r="T500" s="164">
        <f>S500*H500</f>
        <v>0</v>
      </c>
      <c r="AR500" s="165" t="s">
        <v>243</v>
      </c>
      <c r="AT500" s="165" t="s">
        <v>167</v>
      </c>
      <c r="AU500" s="165" t="s">
        <v>90</v>
      </c>
      <c r="AY500" s="17" t="s">
        <v>165</v>
      </c>
      <c r="BE500" s="96">
        <f>IF(N500="základní",J500,0)</f>
        <v>0</v>
      </c>
      <c r="BF500" s="96">
        <f>IF(N500="snížená",J500,0)</f>
        <v>0</v>
      </c>
      <c r="BG500" s="96">
        <f>IF(N500="zákl. přenesená",J500,0)</f>
        <v>0</v>
      </c>
      <c r="BH500" s="96">
        <f>IF(N500="sníž. přenesená",J500,0)</f>
        <v>0</v>
      </c>
      <c r="BI500" s="96">
        <f>IF(N500="nulová",J500,0)</f>
        <v>0</v>
      </c>
      <c r="BJ500" s="17" t="s">
        <v>88</v>
      </c>
      <c r="BK500" s="96">
        <f>ROUND(I500*H500,2)</f>
        <v>0</v>
      </c>
      <c r="BL500" s="17" t="s">
        <v>243</v>
      </c>
      <c r="BM500" s="165" t="s">
        <v>699</v>
      </c>
    </row>
    <row r="501" spans="2:65" s="1" customFormat="1" ht="24.15" customHeight="1">
      <c r="B501" s="34"/>
      <c r="C501" s="194" t="s">
        <v>700</v>
      </c>
      <c r="D501" s="194" t="s">
        <v>566</v>
      </c>
      <c r="E501" s="195" t="s">
        <v>701</v>
      </c>
      <c r="F501" s="196" t="s">
        <v>702</v>
      </c>
      <c r="G501" s="197" t="s">
        <v>306</v>
      </c>
      <c r="H501" s="198">
        <v>4.8</v>
      </c>
      <c r="I501" s="199"/>
      <c r="J501" s="200">
        <f>ROUND(I501*H501,2)</f>
        <v>0</v>
      </c>
      <c r="K501" s="201"/>
      <c r="L501" s="202"/>
      <c r="M501" s="203" t="s">
        <v>1</v>
      </c>
      <c r="N501" s="204" t="s">
        <v>45</v>
      </c>
      <c r="P501" s="163">
        <f>O501*H501</f>
        <v>0</v>
      </c>
      <c r="Q501" s="163">
        <v>3.0000000000000001E-3</v>
      </c>
      <c r="R501" s="163">
        <f>Q501*H501</f>
        <v>1.44E-2</v>
      </c>
      <c r="S501" s="163">
        <v>0</v>
      </c>
      <c r="T501" s="164">
        <f>S501*H501</f>
        <v>0</v>
      </c>
      <c r="AR501" s="165" t="s">
        <v>338</v>
      </c>
      <c r="AT501" s="165" t="s">
        <v>566</v>
      </c>
      <c r="AU501" s="165" t="s">
        <v>90</v>
      </c>
      <c r="AY501" s="17" t="s">
        <v>165</v>
      </c>
      <c r="BE501" s="96">
        <f>IF(N501="základní",J501,0)</f>
        <v>0</v>
      </c>
      <c r="BF501" s="96">
        <f>IF(N501="snížená",J501,0)</f>
        <v>0</v>
      </c>
      <c r="BG501" s="96">
        <f>IF(N501="zákl. přenesená",J501,0)</f>
        <v>0</v>
      </c>
      <c r="BH501" s="96">
        <f>IF(N501="sníž. přenesená",J501,0)</f>
        <v>0</v>
      </c>
      <c r="BI501" s="96">
        <f>IF(N501="nulová",J501,0)</f>
        <v>0</v>
      </c>
      <c r="BJ501" s="17" t="s">
        <v>88</v>
      </c>
      <c r="BK501" s="96">
        <f>ROUND(I501*H501,2)</f>
        <v>0</v>
      </c>
      <c r="BL501" s="17" t="s">
        <v>243</v>
      </c>
      <c r="BM501" s="165" t="s">
        <v>703</v>
      </c>
    </row>
    <row r="502" spans="2:65" s="1" customFormat="1" ht="49.05" customHeight="1">
      <c r="B502" s="34"/>
      <c r="C502" s="154" t="s">
        <v>704</v>
      </c>
      <c r="D502" s="154" t="s">
        <v>167</v>
      </c>
      <c r="E502" s="155" t="s">
        <v>705</v>
      </c>
      <c r="F502" s="156" t="s">
        <v>706</v>
      </c>
      <c r="G502" s="157" t="s">
        <v>250</v>
      </c>
      <c r="H502" s="158">
        <v>0.13200000000000001</v>
      </c>
      <c r="I502" s="159"/>
      <c r="J502" s="160">
        <f>ROUND(I502*H502,2)</f>
        <v>0</v>
      </c>
      <c r="K502" s="161"/>
      <c r="L502" s="34"/>
      <c r="M502" s="162" t="s">
        <v>1</v>
      </c>
      <c r="N502" s="127" t="s">
        <v>45</v>
      </c>
      <c r="P502" s="163">
        <f>O502*H502</f>
        <v>0</v>
      </c>
      <c r="Q502" s="163">
        <v>0</v>
      </c>
      <c r="R502" s="163">
        <f>Q502*H502</f>
        <v>0</v>
      </c>
      <c r="S502" s="163">
        <v>0</v>
      </c>
      <c r="T502" s="164">
        <f>S502*H502</f>
        <v>0</v>
      </c>
      <c r="AR502" s="165" t="s">
        <v>243</v>
      </c>
      <c r="AT502" s="165" t="s">
        <v>167</v>
      </c>
      <c r="AU502" s="165" t="s">
        <v>90</v>
      </c>
      <c r="AY502" s="17" t="s">
        <v>165</v>
      </c>
      <c r="BE502" s="96">
        <f>IF(N502="základní",J502,0)</f>
        <v>0</v>
      </c>
      <c r="BF502" s="96">
        <f>IF(N502="snížená",J502,0)</f>
        <v>0</v>
      </c>
      <c r="BG502" s="96">
        <f>IF(N502="zákl. přenesená",J502,0)</f>
        <v>0</v>
      </c>
      <c r="BH502" s="96">
        <f>IF(N502="sníž. přenesená",J502,0)</f>
        <v>0</v>
      </c>
      <c r="BI502" s="96">
        <f>IF(N502="nulová",J502,0)</f>
        <v>0</v>
      </c>
      <c r="BJ502" s="17" t="s">
        <v>88</v>
      </c>
      <c r="BK502" s="96">
        <f>ROUND(I502*H502,2)</f>
        <v>0</v>
      </c>
      <c r="BL502" s="17" t="s">
        <v>243</v>
      </c>
      <c r="BM502" s="165" t="s">
        <v>707</v>
      </c>
    </row>
    <row r="503" spans="2:65" s="11" customFormat="1" ht="22.8" customHeight="1">
      <c r="B503" s="142"/>
      <c r="D503" s="143" t="s">
        <v>79</v>
      </c>
      <c r="E503" s="152" t="s">
        <v>708</v>
      </c>
      <c r="F503" s="152" t="s">
        <v>709</v>
      </c>
      <c r="I503" s="145"/>
      <c r="J503" s="153">
        <f>BK503</f>
        <v>0</v>
      </c>
      <c r="L503" s="142"/>
      <c r="M503" s="147"/>
      <c r="P503" s="148">
        <f>P504</f>
        <v>0</v>
      </c>
      <c r="R503" s="148">
        <f>R504</f>
        <v>0</v>
      </c>
      <c r="T503" s="149">
        <f>T504</f>
        <v>0</v>
      </c>
      <c r="AR503" s="143" t="s">
        <v>90</v>
      </c>
      <c r="AT503" s="150" t="s">
        <v>79</v>
      </c>
      <c r="AU503" s="150" t="s">
        <v>88</v>
      </c>
      <c r="AY503" s="143" t="s">
        <v>165</v>
      </c>
      <c r="BK503" s="151">
        <f>BK504</f>
        <v>0</v>
      </c>
    </row>
    <row r="504" spans="2:65" s="1" customFormat="1" ht="24.15" customHeight="1">
      <c r="B504" s="34"/>
      <c r="C504" s="154" t="s">
        <v>710</v>
      </c>
      <c r="D504" s="154" t="s">
        <v>167</v>
      </c>
      <c r="E504" s="155" t="s">
        <v>711</v>
      </c>
      <c r="F504" s="156" t="s">
        <v>712</v>
      </c>
      <c r="G504" s="157" t="s">
        <v>181</v>
      </c>
      <c r="H504" s="158">
        <v>2</v>
      </c>
      <c r="I504" s="159"/>
      <c r="J504" s="160">
        <f>ROUND(I504*H504,2)</f>
        <v>0</v>
      </c>
      <c r="K504" s="161"/>
      <c r="L504" s="34"/>
      <c r="M504" s="162" t="s">
        <v>1</v>
      </c>
      <c r="N504" s="127" t="s">
        <v>45</v>
      </c>
      <c r="P504" s="163">
        <f>O504*H504</f>
        <v>0</v>
      </c>
      <c r="Q504" s="163">
        <v>0</v>
      </c>
      <c r="R504" s="163">
        <f>Q504*H504</f>
        <v>0</v>
      </c>
      <c r="S504" s="163">
        <v>0</v>
      </c>
      <c r="T504" s="164">
        <f>S504*H504</f>
        <v>0</v>
      </c>
      <c r="AR504" s="165" t="s">
        <v>243</v>
      </c>
      <c r="AT504" s="165" t="s">
        <v>167</v>
      </c>
      <c r="AU504" s="165" t="s">
        <v>90</v>
      </c>
      <c r="AY504" s="17" t="s">
        <v>165</v>
      </c>
      <c r="BE504" s="96">
        <f>IF(N504="základní",J504,0)</f>
        <v>0</v>
      </c>
      <c r="BF504" s="96">
        <f>IF(N504="snížená",J504,0)</f>
        <v>0</v>
      </c>
      <c r="BG504" s="96">
        <f>IF(N504="zákl. přenesená",J504,0)</f>
        <v>0</v>
      </c>
      <c r="BH504" s="96">
        <f>IF(N504="sníž. přenesená",J504,0)</f>
        <v>0</v>
      </c>
      <c r="BI504" s="96">
        <f>IF(N504="nulová",J504,0)</f>
        <v>0</v>
      </c>
      <c r="BJ504" s="17" t="s">
        <v>88</v>
      </c>
      <c r="BK504" s="96">
        <f>ROUND(I504*H504,2)</f>
        <v>0</v>
      </c>
      <c r="BL504" s="17" t="s">
        <v>243</v>
      </c>
      <c r="BM504" s="165" t="s">
        <v>713</v>
      </c>
    </row>
    <row r="505" spans="2:65" s="11" customFormat="1" ht="22.8" customHeight="1">
      <c r="B505" s="142"/>
      <c r="D505" s="143" t="s">
        <v>79</v>
      </c>
      <c r="E505" s="152" t="s">
        <v>714</v>
      </c>
      <c r="F505" s="152" t="s">
        <v>715</v>
      </c>
      <c r="I505" s="145"/>
      <c r="J505" s="153">
        <f>BK505</f>
        <v>0</v>
      </c>
      <c r="L505" s="142"/>
      <c r="M505" s="147"/>
      <c r="P505" s="148">
        <f>SUM(P506:P510)</f>
        <v>0</v>
      </c>
      <c r="R505" s="148">
        <f>SUM(R506:R510)</f>
        <v>0.27138780000000001</v>
      </c>
      <c r="T505" s="149">
        <f>SUM(T506:T510)</f>
        <v>0</v>
      </c>
      <c r="AR505" s="143" t="s">
        <v>90</v>
      </c>
      <c r="AT505" s="150" t="s">
        <v>79</v>
      </c>
      <c r="AU505" s="150" t="s">
        <v>88</v>
      </c>
      <c r="AY505" s="143" t="s">
        <v>165</v>
      </c>
      <c r="BK505" s="151">
        <f>SUM(BK506:BK510)</f>
        <v>0</v>
      </c>
    </row>
    <row r="506" spans="2:65" s="1" customFormat="1" ht="24.15" customHeight="1">
      <c r="B506" s="34"/>
      <c r="C506" s="154" t="s">
        <v>716</v>
      </c>
      <c r="D506" s="154" t="s">
        <v>167</v>
      </c>
      <c r="E506" s="155" t="s">
        <v>717</v>
      </c>
      <c r="F506" s="156" t="s">
        <v>718</v>
      </c>
      <c r="G506" s="157" t="s">
        <v>170</v>
      </c>
      <c r="H506" s="158">
        <v>251.285</v>
      </c>
      <c r="I506" s="159"/>
      <c r="J506" s="160">
        <f>ROUND(I506*H506,2)</f>
        <v>0</v>
      </c>
      <c r="K506" s="161"/>
      <c r="L506" s="34"/>
      <c r="M506" s="162" t="s">
        <v>1</v>
      </c>
      <c r="N506" s="127" t="s">
        <v>45</v>
      </c>
      <c r="P506" s="163">
        <f>O506*H506</f>
        <v>0</v>
      </c>
      <c r="Q506" s="163">
        <v>0</v>
      </c>
      <c r="R506" s="163">
        <f>Q506*H506</f>
        <v>0</v>
      </c>
      <c r="S506" s="163">
        <v>0</v>
      </c>
      <c r="T506" s="164">
        <f>S506*H506</f>
        <v>0</v>
      </c>
      <c r="AR506" s="165" t="s">
        <v>243</v>
      </c>
      <c r="AT506" s="165" t="s">
        <v>167</v>
      </c>
      <c r="AU506" s="165" t="s">
        <v>90</v>
      </c>
      <c r="AY506" s="17" t="s">
        <v>165</v>
      </c>
      <c r="BE506" s="96">
        <f>IF(N506="základní",J506,0)</f>
        <v>0</v>
      </c>
      <c r="BF506" s="96">
        <f>IF(N506="snížená",J506,0)</f>
        <v>0</v>
      </c>
      <c r="BG506" s="96">
        <f>IF(N506="zákl. přenesená",J506,0)</f>
        <v>0</v>
      </c>
      <c r="BH506" s="96">
        <f>IF(N506="sníž. přenesená",J506,0)</f>
        <v>0</v>
      </c>
      <c r="BI506" s="96">
        <f>IF(N506="nulová",J506,0)</f>
        <v>0</v>
      </c>
      <c r="BJ506" s="17" t="s">
        <v>88</v>
      </c>
      <c r="BK506" s="96">
        <f>ROUND(I506*H506,2)</f>
        <v>0</v>
      </c>
      <c r="BL506" s="17" t="s">
        <v>243</v>
      </c>
      <c r="BM506" s="165" t="s">
        <v>719</v>
      </c>
    </row>
    <row r="507" spans="2:65" s="1" customFormat="1" ht="37.799999999999997" customHeight="1">
      <c r="B507" s="34"/>
      <c r="C507" s="154" t="s">
        <v>720</v>
      </c>
      <c r="D507" s="154" t="s">
        <v>167</v>
      </c>
      <c r="E507" s="155" t="s">
        <v>721</v>
      </c>
      <c r="F507" s="156" t="s">
        <v>722</v>
      </c>
      <c r="G507" s="157" t="s">
        <v>170</v>
      </c>
      <c r="H507" s="158">
        <v>251.285</v>
      </c>
      <c r="I507" s="159"/>
      <c r="J507" s="160">
        <f>ROUND(I507*H507,2)</f>
        <v>0</v>
      </c>
      <c r="K507" s="161"/>
      <c r="L507" s="34"/>
      <c r="M507" s="162" t="s">
        <v>1</v>
      </c>
      <c r="N507" s="127" t="s">
        <v>45</v>
      </c>
      <c r="P507" s="163">
        <f>O507*H507</f>
        <v>0</v>
      </c>
      <c r="Q507" s="163">
        <v>1E-4</v>
      </c>
      <c r="R507" s="163">
        <f>Q507*H507</f>
        <v>2.5128500000000002E-2</v>
      </c>
      <c r="S507" s="163">
        <v>0</v>
      </c>
      <c r="T507" s="164">
        <f>S507*H507</f>
        <v>0</v>
      </c>
      <c r="AR507" s="165" t="s">
        <v>243</v>
      </c>
      <c r="AT507" s="165" t="s">
        <v>167</v>
      </c>
      <c r="AU507" s="165" t="s">
        <v>90</v>
      </c>
      <c r="AY507" s="17" t="s">
        <v>165</v>
      </c>
      <c r="BE507" s="96">
        <f>IF(N507="základní",J507,0)</f>
        <v>0</v>
      </c>
      <c r="BF507" s="96">
        <f>IF(N507="snížená",J507,0)</f>
        <v>0</v>
      </c>
      <c r="BG507" s="96">
        <f>IF(N507="zákl. přenesená",J507,0)</f>
        <v>0</v>
      </c>
      <c r="BH507" s="96">
        <f>IF(N507="sníž. přenesená",J507,0)</f>
        <v>0</v>
      </c>
      <c r="BI507" s="96">
        <f>IF(N507="nulová",J507,0)</f>
        <v>0</v>
      </c>
      <c r="BJ507" s="17" t="s">
        <v>88</v>
      </c>
      <c r="BK507" s="96">
        <f>ROUND(I507*H507,2)</f>
        <v>0</v>
      </c>
      <c r="BL507" s="17" t="s">
        <v>243</v>
      </c>
      <c r="BM507" s="165" t="s">
        <v>723</v>
      </c>
    </row>
    <row r="508" spans="2:65" s="1" customFormat="1" ht="24.15" customHeight="1">
      <c r="B508" s="34"/>
      <c r="C508" s="154" t="s">
        <v>724</v>
      </c>
      <c r="D508" s="154" t="s">
        <v>167</v>
      </c>
      <c r="E508" s="155" t="s">
        <v>725</v>
      </c>
      <c r="F508" s="156" t="s">
        <v>726</v>
      </c>
      <c r="G508" s="157" t="s">
        <v>170</v>
      </c>
      <c r="H508" s="158">
        <v>251.285</v>
      </c>
      <c r="I508" s="159"/>
      <c r="J508" s="160">
        <f>ROUND(I508*H508,2)</f>
        <v>0</v>
      </c>
      <c r="K508" s="161"/>
      <c r="L508" s="34"/>
      <c r="M508" s="162" t="s">
        <v>1</v>
      </c>
      <c r="N508" s="127" t="s">
        <v>45</v>
      </c>
      <c r="P508" s="163">
        <f>O508*H508</f>
        <v>0</v>
      </c>
      <c r="Q508" s="163">
        <v>5.9999999999999995E-4</v>
      </c>
      <c r="R508" s="163">
        <f>Q508*H508</f>
        <v>0.15077099999999999</v>
      </c>
      <c r="S508" s="163">
        <v>0</v>
      </c>
      <c r="T508" s="164">
        <f>S508*H508</f>
        <v>0</v>
      </c>
      <c r="AR508" s="165" t="s">
        <v>243</v>
      </c>
      <c r="AT508" s="165" t="s">
        <v>167</v>
      </c>
      <c r="AU508" s="165" t="s">
        <v>90</v>
      </c>
      <c r="AY508" s="17" t="s">
        <v>165</v>
      </c>
      <c r="BE508" s="96">
        <f>IF(N508="základní",J508,0)</f>
        <v>0</v>
      </c>
      <c r="BF508" s="96">
        <f>IF(N508="snížená",J508,0)</f>
        <v>0</v>
      </c>
      <c r="BG508" s="96">
        <f>IF(N508="zákl. přenesená",J508,0)</f>
        <v>0</v>
      </c>
      <c r="BH508" s="96">
        <f>IF(N508="sníž. přenesená",J508,0)</f>
        <v>0</v>
      </c>
      <c r="BI508" s="96">
        <f>IF(N508="nulová",J508,0)</f>
        <v>0</v>
      </c>
      <c r="BJ508" s="17" t="s">
        <v>88</v>
      </c>
      <c r="BK508" s="96">
        <f>ROUND(I508*H508,2)</f>
        <v>0</v>
      </c>
      <c r="BL508" s="17" t="s">
        <v>243</v>
      </c>
      <c r="BM508" s="165" t="s">
        <v>727</v>
      </c>
    </row>
    <row r="509" spans="2:65" s="1" customFormat="1" ht="44.25" customHeight="1">
      <c r="B509" s="34"/>
      <c r="C509" s="154" t="s">
        <v>728</v>
      </c>
      <c r="D509" s="154" t="s">
        <v>167</v>
      </c>
      <c r="E509" s="155" t="s">
        <v>729</v>
      </c>
      <c r="F509" s="156" t="s">
        <v>730</v>
      </c>
      <c r="G509" s="157" t="s">
        <v>170</v>
      </c>
      <c r="H509" s="158">
        <v>251.285</v>
      </c>
      <c r="I509" s="159"/>
      <c r="J509" s="160">
        <f>ROUND(I509*H509,2)</f>
        <v>0</v>
      </c>
      <c r="K509" s="161"/>
      <c r="L509" s="34"/>
      <c r="M509" s="162" t="s">
        <v>1</v>
      </c>
      <c r="N509" s="127" t="s">
        <v>45</v>
      </c>
      <c r="P509" s="163">
        <f>O509*H509</f>
        <v>0</v>
      </c>
      <c r="Q509" s="163">
        <v>3.6000000000000002E-4</v>
      </c>
      <c r="R509" s="163">
        <f>Q509*H509</f>
        <v>9.0462600000000004E-2</v>
      </c>
      <c r="S509" s="163">
        <v>0</v>
      </c>
      <c r="T509" s="164">
        <f>S509*H509</f>
        <v>0</v>
      </c>
      <c r="AR509" s="165" t="s">
        <v>243</v>
      </c>
      <c r="AT509" s="165" t="s">
        <v>167</v>
      </c>
      <c r="AU509" s="165" t="s">
        <v>90</v>
      </c>
      <c r="AY509" s="17" t="s">
        <v>165</v>
      </c>
      <c r="BE509" s="96">
        <f>IF(N509="základní",J509,0)</f>
        <v>0</v>
      </c>
      <c r="BF509" s="96">
        <f>IF(N509="snížená",J509,0)</f>
        <v>0</v>
      </c>
      <c r="BG509" s="96">
        <f>IF(N509="zákl. přenesená",J509,0)</f>
        <v>0</v>
      </c>
      <c r="BH509" s="96">
        <f>IF(N509="sníž. přenesená",J509,0)</f>
        <v>0</v>
      </c>
      <c r="BI509" s="96">
        <f>IF(N509="nulová",J509,0)</f>
        <v>0</v>
      </c>
      <c r="BJ509" s="17" t="s">
        <v>88</v>
      </c>
      <c r="BK509" s="96">
        <f>ROUND(I509*H509,2)</f>
        <v>0</v>
      </c>
      <c r="BL509" s="17" t="s">
        <v>243</v>
      </c>
      <c r="BM509" s="165" t="s">
        <v>731</v>
      </c>
    </row>
    <row r="510" spans="2:65" s="1" customFormat="1" ht="37.799999999999997" customHeight="1">
      <c r="B510" s="34"/>
      <c r="C510" s="154" t="s">
        <v>732</v>
      </c>
      <c r="D510" s="154" t="s">
        <v>167</v>
      </c>
      <c r="E510" s="155" t="s">
        <v>733</v>
      </c>
      <c r="F510" s="156" t="s">
        <v>734</v>
      </c>
      <c r="G510" s="157" t="s">
        <v>170</v>
      </c>
      <c r="H510" s="158">
        <v>251.285</v>
      </c>
      <c r="I510" s="159"/>
      <c r="J510" s="160">
        <f>ROUND(I510*H510,2)</f>
        <v>0</v>
      </c>
      <c r="K510" s="161"/>
      <c r="L510" s="34"/>
      <c r="M510" s="162" t="s">
        <v>1</v>
      </c>
      <c r="N510" s="127" t="s">
        <v>45</v>
      </c>
      <c r="P510" s="163">
        <f>O510*H510</f>
        <v>0</v>
      </c>
      <c r="Q510" s="163">
        <v>2.0000000000000002E-5</v>
      </c>
      <c r="R510" s="163">
        <f>Q510*H510</f>
        <v>5.0257000000000001E-3</v>
      </c>
      <c r="S510" s="163">
        <v>0</v>
      </c>
      <c r="T510" s="164">
        <f>S510*H510</f>
        <v>0</v>
      </c>
      <c r="AR510" s="165" t="s">
        <v>243</v>
      </c>
      <c r="AT510" s="165" t="s">
        <v>167</v>
      </c>
      <c r="AU510" s="165" t="s">
        <v>90</v>
      </c>
      <c r="AY510" s="17" t="s">
        <v>165</v>
      </c>
      <c r="BE510" s="96">
        <f>IF(N510="základní",J510,0)</f>
        <v>0</v>
      </c>
      <c r="BF510" s="96">
        <f>IF(N510="snížená",J510,0)</f>
        <v>0</v>
      </c>
      <c r="BG510" s="96">
        <f>IF(N510="zákl. přenesená",J510,0)</f>
        <v>0</v>
      </c>
      <c r="BH510" s="96">
        <f>IF(N510="sníž. přenesená",J510,0)</f>
        <v>0</v>
      </c>
      <c r="BI510" s="96">
        <f>IF(N510="nulová",J510,0)</f>
        <v>0</v>
      </c>
      <c r="BJ510" s="17" t="s">
        <v>88</v>
      </c>
      <c r="BK510" s="96">
        <f>ROUND(I510*H510,2)</f>
        <v>0</v>
      </c>
      <c r="BL510" s="17" t="s">
        <v>243</v>
      </c>
      <c r="BM510" s="165" t="s">
        <v>735</v>
      </c>
    </row>
    <row r="511" spans="2:65" s="11" customFormat="1" ht="22.8" customHeight="1">
      <c r="B511" s="142"/>
      <c r="D511" s="143" t="s">
        <v>79</v>
      </c>
      <c r="E511" s="152" t="s">
        <v>736</v>
      </c>
      <c r="F511" s="152" t="s">
        <v>737</v>
      </c>
      <c r="I511" s="145"/>
      <c r="J511" s="153">
        <f>BK511</f>
        <v>0</v>
      </c>
      <c r="L511" s="142"/>
      <c r="M511" s="147"/>
      <c r="P511" s="148">
        <f>SUM(P512:P514)</f>
        <v>0</v>
      </c>
      <c r="R511" s="148">
        <f>SUM(R512:R514)</f>
        <v>0.1053635</v>
      </c>
      <c r="T511" s="149">
        <f>SUM(T512:T514)</f>
        <v>0</v>
      </c>
      <c r="AR511" s="143" t="s">
        <v>90</v>
      </c>
      <c r="AT511" s="150" t="s">
        <v>79</v>
      </c>
      <c r="AU511" s="150" t="s">
        <v>88</v>
      </c>
      <c r="AY511" s="143" t="s">
        <v>165</v>
      </c>
      <c r="BK511" s="151">
        <f>SUM(BK512:BK514)</f>
        <v>0</v>
      </c>
    </row>
    <row r="512" spans="2:65" s="1" customFormat="1" ht="24.15" customHeight="1">
      <c r="B512" s="34"/>
      <c r="C512" s="154" t="s">
        <v>738</v>
      </c>
      <c r="D512" s="154" t="s">
        <v>167</v>
      </c>
      <c r="E512" s="155" t="s">
        <v>739</v>
      </c>
      <c r="F512" s="156" t="s">
        <v>740</v>
      </c>
      <c r="G512" s="157" t="s">
        <v>170</v>
      </c>
      <c r="H512" s="158">
        <v>210.727</v>
      </c>
      <c r="I512" s="159"/>
      <c r="J512" s="160">
        <f>ROUND(I512*H512,2)</f>
        <v>0</v>
      </c>
      <c r="K512" s="161"/>
      <c r="L512" s="34"/>
      <c r="M512" s="162" t="s">
        <v>1</v>
      </c>
      <c r="N512" s="127" t="s">
        <v>45</v>
      </c>
      <c r="P512" s="163">
        <f>O512*H512</f>
        <v>0</v>
      </c>
      <c r="Q512" s="163">
        <v>0</v>
      </c>
      <c r="R512" s="163">
        <f>Q512*H512</f>
        <v>0</v>
      </c>
      <c r="S512" s="163">
        <v>0</v>
      </c>
      <c r="T512" s="164">
        <f>S512*H512</f>
        <v>0</v>
      </c>
      <c r="AR512" s="165" t="s">
        <v>243</v>
      </c>
      <c r="AT512" s="165" t="s">
        <v>167</v>
      </c>
      <c r="AU512" s="165" t="s">
        <v>90</v>
      </c>
      <c r="AY512" s="17" t="s">
        <v>165</v>
      </c>
      <c r="BE512" s="96">
        <f>IF(N512="základní",J512,0)</f>
        <v>0</v>
      </c>
      <c r="BF512" s="96">
        <f>IF(N512="snížená",J512,0)</f>
        <v>0</v>
      </c>
      <c r="BG512" s="96">
        <f>IF(N512="zákl. přenesená",J512,0)</f>
        <v>0</v>
      </c>
      <c r="BH512" s="96">
        <f>IF(N512="sníž. přenesená",J512,0)</f>
        <v>0</v>
      </c>
      <c r="BI512" s="96">
        <f>IF(N512="nulová",J512,0)</f>
        <v>0</v>
      </c>
      <c r="BJ512" s="17" t="s">
        <v>88</v>
      </c>
      <c r="BK512" s="96">
        <f>ROUND(I512*H512,2)</f>
        <v>0</v>
      </c>
      <c r="BL512" s="17" t="s">
        <v>243</v>
      </c>
      <c r="BM512" s="165" t="s">
        <v>741</v>
      </c>
    </row>
    <row r="513" spans="2:65" s="1" customFormat="1" ht="33" customHeight="1">
      <c r="B513" s="34"/>
      <c r="C513" s="154" t="s">
        <v>742</v>
      </c>
      <c r="D513" s="154" t="s">
        <v>167</v>
      </c>
      <c r="E513" s="155" t="s">
        <v>743</v>
      </c>
      <c r="F513" s="156" t="s">
        <v>744</v>
      </c>
      <c r="G513" s="157" t="s">
        <v>170</v>
      </c>
      <c r="H513" s="158">
        <v>210.727</v>
      </c>
      <c r="I513" s="159"/>
      <c r="J513" s="160">
        <f>ROUND(I513*H513,2)</f>
        <v>0</v>
      </c>
      <c r="K513" s="161"/>
      <c r="L513" s="34"/>
      <c r="M513" s="162" t="s">
        <v>1</v>
      </c>
      <c r="N513" s="127" t="s">
        <v>45</v>
      </c>
      <c r="P513" s="163">
        <f>O513*H513</f>
        <v>0</v>
      </c>
      <c r="Q513" s="163">
        <v>2.1000000000000001E-4</v>
      </c>
      <c r="R513" s="163">
        <f>Q513*H513</f>
        <v>4.4252670000000001E-2</v>
      </c>
      <c r="S513" s="163">
        <v>0</v>
      </c>
      <c r="T513" s="164">
        <f>S513*H513</f>
        <v>0</v>
      </c>
      <c r="AR513" s="165" t="s">
        <v>243</v>
      </c>
      <c r="AT513" s="165" t="s">
        <v>167</v>
      </c>
      <c r="AU513" s="165" t="s">
        <v>90</v>
      </c>
      <c r="AY513" s="17" t="s">
        <v>165</v>
      </c>
      <c r="BE513" s="96">
        <f>IF(N513="základní",J513,0)</f>
        <v>0</v>
      </c>
      <c r="BF513" s="96">
        <f>IF(N513="snížená",J513,0)</f>
        <v>0</v>
      </c>
      <c r="BG513" s="96">
        <f>IF(N513="zákl. přenesená",J513,0)</f>
        <v>0</v>
      </c>
      <c r="BH513" s="96">
        <f>IF(N513="sníž. přenesená",J513,0)</f>
        <v>0</v>
      </c>
      <c r="BI513" s="96">
        <f>IF(N513="nulová",J513,0)</f>
        <v>0</v>
      </c>
      <c r="BJ513" s="17" t="s">
        <v>88</v>
      </c>
      <c r="BK513" s="96">
        <f>ROUND(I513*H513,2)</f>
        <v>0</v>
      </c>
      <c r="BL513" s="17" t="s">
        <v>243</v>
      </c>
      <c r="BM513" s="165" t="s">
        <v>745</v>
      </c>
    </row>
    <row r="514" spans="2:65" s="1" customFormat="1" ht="37.799999999999997" customHeight="1">
      <c r="B514" s="34"/>
      <c r="C514" s="154" t="s">
        <v>746</v>
      </c>
      <c r="D514" s="154" t="s">
        <v>167</v>
      </c>
      <c r="E514" s="155" t="s">
        <v>747</v>
      </c>
      <c r="F514" s="156" t="s">
        <v>748</v>
      </c>
      <c r="G514" s="157" t="s">
        <v>170</v>
      </c>
      <c r="H514" s="158">
        <v>210.727</v>
      </c>
      <c r="I514" s="159"/>
      <c r="J514" s="160">
        <f>ROUND(I514*H514,2)</f>
        <v>0</v>
      </c>
      <c r="K514" s="161"/>
      <c r="L514" s="34"/>
      <c r="M514" s="206" t="s">
        <v>1</v>
      </c>
      <c r="N514" s="207" t="s">
        <v>45</v>
      </c>
      <c r="O514" s="208"/>
      <c r="P514" s="209">
        <f>O514*H514</f>
        <v>0</v>
      </c>
      <c r="Q514" s="209">
        <v>2.9E-4</v>
      </c>
      <c r="R514" s="209">
        <f>Q514*H514</f>
        <v>6.1110830000000005E-2</v>
      </c>
      <c r="S514" s="209">
        <v>0</v>
      </c>
      <c r="T514" s="210">
        <f>S514*H514</f>
        <v>0</v>
      </c>
      <c r="AR514" s="165" t="s">
        <v>243</v>
      </c>
      <c r="AT514" s="165" t="s">
        <v>167</v>
      </c>
      <c r="AU514" s="165" t="s">
        <v>90</v>
      </c>
      <c r="AY514" s="17" t="s">
        <v>165</v>
      </c>
      <c r="BE514" s="96">
        <f>IF(N514="základní",J514,0)</f>
        <v>0</v>
      </c>
      <c r="BF514" s="96">
        <f>IF(N514="snížená",J514,0)</f>
        <v>0</v>
      </c>
      <c r="BG514" s="96">
        <f>IF(N514="zákl. přenesená",J514,0)</f>
        <v>0</v>
      </c>
      <c r="BH514" s="96">
        <f>IF(N514="sníž. přenesená",J514,0)</f>
        <v>0</v>
      </c>
      <c r="BI514" s="96">
        <f>IF(N514="nulová",J514,0)</f>
        <v>0</v>
      </c>
      <c r="BJ514" s="17" t="s">
        <v>88</v>
      </c>
      <c r="BK514" s="96">
        <f>ROUND(I514*H514,2)</f>
        <v>0</v>
      </c>
      <c r="BL514" s="17" t="s">
        <v>243</v>
      </c>
      <c r="BM514" s="165" t="s">
        <v>749</v>
      </c>
    </row>
    <row r="515" spans="2:65" s="1" customFormat="1" ht="6.9" customHeight="1">
      <c r="B515" s="46"/>
      <c r="C515" s="47"/>
      <c r="D515" s="47"/>
      <c r="E515" s="47"/>
      <c r="F515" s="47"/>
      <c r="G515" s="47"/>
      <c r="H515" s="47"/>
      <c r="I515" s="47"/>
      <c r="J515" s="47"/>
      <c r="K515" s="47"/>
      <c r="L515" s="34"/>
    </row>
  </sheetData>
  <sheetProtection algorithmName="SHA-512" hashValue="ZMw0CF1Hudd3MO+91dxRGmiqr/lFay404MTXiLbMBjep76G/Lukn0Hu+mkJz8c4RFa3o8ojtNFE4kUjEsH3RPw==" saltValue="Uk8JKD5gDJ2MWj4xK+Vs8A==" spinCount="100000" sheet="1" objects="1" scenarios="1"/>
  <autoFilter ref="C146:K514" xr:uid="{00000000-0009-0000-0000-000001000000}"/>
  <mergeCells count="14">
    <mergeCell ref="D125:F125"/>
    <mergeCell ref="E137:H137"/>
    <mergeCell ref="E139:H139"/>
    <mergeCell ref="L2:V2"/>
    <mergeCell ref="E87:H87"/>
    <mergeCell ref="D121:F121"/>
    <mergeCell ref="D122:F122"/>
    <mergeCell ref="D123:F123"/>
    <mergeCell ref="D124:F124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95"/>
  <sheetViews>
    <sheetView showGridLines="0" topLeftCell="A124" workbookViewId="0">
      <selection activeCell="I136" sqref="I136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7" t="s">
        <v>93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90</v>
      </c>
    </row>
    <row r="4" spans="2:46" ht="24.9" customHeight="1">
      <c r="B4" s="20"/>
      <c r="D4" s="21" t="s">
        <v>112</v>
      </c>
      <c r="L4" s="20"/>
      <c r="M4" s="103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5" t="str">
        <f>'Rekapitulace stavby'!K6</f>
        <v>Rozšíření garáže</v>
      </c>
      <c r="F7" s="256"/>
      <c r="G7" s="256"/>
      <c r="H7" s="256"/>
      <c r="L7" s="20"/>
    </row>
    <row r="8" spans="2:46" s="1" customFormat="1" ht="12" customHeight="1">
      <c r="B8" s="34"/>
      <c r="D8" s="27" t="s">
        <v>113</v>
      </c>
      <c r="L8" s="34"/>
    </row>
    <row r="9" spans="2:46" s="1" customFormat="1" ht="16.5" customHeight="1">
      <c r="B9" s="34"/>
      <c r="E9" s="246" t="s">
        <v>750</v>
      </c>
      <c r="F9" s="257"/>
      <c r="G9" s="257"/>
      <c r="H9" s="257"/>
      <c r="L9" s="34"/>
    </row>
    <row r="10" spans="2:46" s="1" customFormat="1">
      <c r="B10" s="34"/>
      <c r="L10" s="34"/>
    </row>
    <row r="11" spans="2:46" s="1" customFormat="1" ht="12" customHeight="1">
      <c r="B11" s="34"/>
      <c r="D11" s="27" t="s">
        <v>18</v>
      </c>
      <c r="F11" s="25" t="s">
        <v>1</v>
      </c>
      <c r="I11" s="27" t="s">
        <v>19</v>
      </c>
      <c r="J11" s="25" t="s">
        <v>1</v>
      </c>
      <c r="L11" s="34"/>
    </row>
    <row r="12" spans="2:46" s="1" customFormat="1" ht="12" customHeight="1">
      <c r="B12" s="34"/>
      <c r="D12" s="27" t="s">
        <v>20</v>
      </c>
      <c r="F12" s="25" t="s">
        <v>21</v>
      </c>
      <c r="I12" s="27" t="s">
        <v>22</v>
      </c>
      <c r="J12" s="54" t="str">
        <f>'Rekapitulace stavby'!AN8</f>
        <v>5. 5. 2025</v>
      </c>
      <c r="L12" s="34"/>
    </row>
    <row r="13" spans="2:46" s="1" customFormat="1" ht="10.8" customHeight="1">
      <c r="B13" s="34"/>
      <c r="L13" s="34"/>
    </row>
    <row r="14" spans="2:46" s="1" customFormat="1" ht="12" customHeight="1">
      <c r="B14" s="34"/>
      <c r="D14" s="27" t="s">
        <v>24</v>
      </c>
      <c r="I14" s="27" t="s">
        <v>25</v>
      </c>
      <c r="J14" s="25" t="s">
        <v>1</v>
      </c>
      <c r="L14" s="34"/>
    </row>
    <row r="15" spans="2:46" s="1" customFormat="1" ht="18" customHeight="1">
      <c r="B15" s="34"/>
      <c r="E15" s="25" t="s">
        <v>26</v>
      </c>
      <c r="I15" s="27" t="s">
        <v>27</v>
      </c>
      <c r="J15" s="25" t="s">
        <v>1</v>
      </c>
      <c r="L15" s="34"/>
    </row>
    <row r="16" spans="2:46" s="1" customFormat="1" ht="6.9" customHeight="1">
      <c r="B16" s="34"/>
      <c r="L16" s="34"/>
    </row>
    <row r="17" spans="2:12" s="1" customFormat="1" ht="12" customHeight="1">
      <c r="B17" s="34"/>
      <c r="D17" s="27" t="s">
        <v>28</v>
      </c>
      <c r="I17" s="27" t="s">
        <v>25</v>
      </c>
      <c r="J17" s="28" t="str">
        <f>'Rekapitulace stavby'!AN13</f>
        <v>Vyplň údaj</v>
      </c>
      <c r="L17" s="34"/>
    </row>
    <row r="18" spans="2:12" s="1" customFormat="1" ht="18" customHeight="1">
      <c r="B18" s="34"/>
      <c r="E18" s="258" t="str">
        <f>'Rekapitulace stavby'!E14</f>
        <v>Vyplň údaj</v>
      </c>
      <c r="F18" s="224"/>
      <c r="G18" s="224"/>
      <c r="H18" s="224"/>
      <c r="I18" s="27" t="s">
        <v>27</v>
      </c>
      <c r="J18" s="28" t="str">
        <f>'Rekapitulace stavby'!AN14</f>
        <v>Vyplň údaj</v>
      </c>
      <c r="L18" s="34"/>
    </row>
    <row r="19" spans="2:12" s="1" customFormat="1" ht="6.9" customHeight="1">
      <c r="B19" s="34"/>
      <c r="L19" s="34"/>
    </row>
    <row r="20" spans="2:12" s="1" customFormat="1" ht="12" customHeight="1">
      <c r="B20" s="34"/>
      <c r="D20" s="27" t="s">
        <v>30</v>
      </c>
      <c r="I20" s="27" t="s">
        <v>25</v>
      </c>
      <c r="J20" s="25" t="s">
        <v>1</v>
      </c>
      <c r="L20" s="34"/>
    </row>
    <row r="21" spans="2:12" s="1" customFormat="1" ht="18" customHeight="1">
      <c r="B21" s="34"/>
      <c r="E21" s="25" t="s">
        <v>31</v>
      </c>
      <c r="I21" s="27" t="s">
        <v>27</v>
      </c>
      <c r="J21" s="25" t="s">
        <v>1</v>
      </c>
      <c r="L21" s="34"/>
    </row>
    <row r="22" spans="2:12" s="1" customFormat="1" ht="6.9" customHeight="1">
      <c r="B22" s="34"/>
      <c r="L22" s="34"/>
    </row>
    <row r="23" spans="2:12" s="1" customFormat="1" ht="12" customHeight="1">
      <c r="B23" s="34"/>
      <c r="D23" s="27" t="s">
        <v>33</v>
      </c>
      <c r="I23" s="27" t="s">
        <v>25</v>
      </c>
      <c r="J23" s="25" t="s">
        <v>34</v>
      </c>
      <c r="L23" s="34"/>
    </row>
    <row r="24" spans="2:12" s="1" customFormat="1" ht="18" customHeight="1">
      <c r="B24" s="34"/>
      <c r="E24" s="25" t="s">
        <v>35</v>
      </c>
      <c r="I24" s="27" t="s">
        <v>27</v>
      </c>
      <c r="J24" s="25" t="s">
        <v>36</v>
      </c>
      <c r="L24" s="34"/>
    </row>
    <row r="25" spans="2:12" s="1" customFormat="1" ht="6.9" customHeight="1">
      <c r="B25" s="34"/>
      <c r="L25" s="34"/>
    </row>
    <row r="26" spans="2:12" s="1" customFormat="1" ht="12" customHeight="1">
      <c r="B26" s="34"/>
      <c r="D26" s="27" t="s">
        <v>37</v>
      </c>
      <c r="L26" s="34"/>
    </row>
    <row r="27" spans="2:12" s="7" customFormat="1" ht="16.5" customHeight="1">
      <c r="B27" s="104"/>
      <c r="E27" s="228" t="s">
        <v>1</v>
      </c>
      <c r="F27" s="228"/>
      <c r="G27" s="228"/>
      <c r="H27" s="228"/>
      <c r="L27" s="104"/>
    </row>
    <row r="28" spans="2:12" s="1" customFormat="1" ht="6.9" customHeight="1">
      <c r="B28" s="34"/>
      <c r="L28" s="34"/>
    </row>
    <row r="29" spans="2:12" s="1" customFormat="1" ht="6.9" customHeight="1">
      <c r="B29" s="34"/>
      <c r="D29" s="55"/>
      <c r="E29" s="55"/>
      <c r="F29" s="55"/>
      <c r="G29" s="55"/>
      <c r="H29" s="55"/>
      <c r="I29" s="55"/>
      <c r="J29" s="55"/>
      <c r="K29" s="55"/>
      <c r="L29" s="34"/>
    </row>
    <row r="30" spans="2:12" s="1" customFormat="1" ht="14.4" customHeight="1">
      <c r="B30" s="34"/>
      <c r="D30" s="25" t="s">
        <v>115</v>
      </c>
      <c r="J30" s="33">
        <f>J96</f>
        <v>0</v>
      </c>
      <c r="L30" s="34"/>
    </row>
    <row r="31" spans="2:12" s="1" customFormat="1" ht="14.4" customHeight="1">
      <c r="B31" s="34"/>
      <c r="D31" s="32" t="s">
        <v>106</v>
      </c>
      <c r="J31" s="33">
        <f>J106</f>
        <v>0</v>
      </c>
      <c r="L31" s="34"/>
    </row>
    <row r="32" spans="2:12" s="1" customFormat="1" ht="25.35" customHeight="1">
      <c r="B32" s="34"/>
      <c r="D32" s="105" t="s">
        <v>40</v>
      </c>
      <c r="J32" s="68">
        <f>ROUND(J30 + J31, 2)</f>
        <v>0</v>
      </c>
      <c r="L32" s="34"/>
    </row>
    <row r="33" spans="2:12" s="1" customFormat="1" ht="6.9" customHeight="1">
      <c r="B33" s="34"/>
      <c r="D33" s="55"/>
      <c r="E33" s="55"/>
      <c r="F33" s="55"/>
      <c r="G33" s="55"/>
      <c r="H33" s="55"/>
      <c r="I33" s="55"/>
      <c r="J33" s="55"/>
      <c r="K33" s="55"/>
      <c r="L33" s="34"/>
    </row>
    <row r="34" spans="2:12" s="1" customFormat="1" ht="14.4" customHeight="1">
      <c r="B34" s="34"/>
      <c r="F34" s="37" t="s">
        <v>42</v>
      </c>
      <c r="I34" s="37" t="s">
        <v>41</v>
      </c>
      <c r="J34" s="37" t="s">
        <v>43</v>
      </c>
      <c r="L34" s="34"/>
    </row>
    <row r="35" spans="2:12" s="1" customFormat="1" ht="14.4" customHeight="1">
      <c r="B35" s="34"/>
      <c r="D35" s="57" t="s">
        <v>44</v>
      </c>
      <c r="E35" s="27" t="s">
        <v>45</v>
      </c>
      <c r="F35" s="106">
        <f>ROUND((SUM(BE106:BE113) + SUM(BE133:BE194)),  2)</f>
        <v>0</v>
      </c>
      <c r="I35" s="107">
        <v>0.21</v>
      </c>
      <c r="J35" s="106">
        <f>ROUND(((SUM(BE106:BE113) + SUM(BE133:BE194))*I35),  2)</f>
        <v>0</v>
      </c>
      <c r="L35" s="34"/>
    </row>
    <row r="36" spans="2:12" s="1" customFormat="1" ht="14.4" customHeight="1">
      <c r="B36" s="34"/>
      <c r="E36" s="27" t="s">
        <v>46</v>
      </c>
      <c r="F36" s="106">
        <f>ROUND((SUM(BF106:BF113) + SUM(BF133:BF194)),  2)</f>
        <v>0</v>
      </c>
      <c r="I36" s="107">
        <v>0.12</v>
      </c>
      <c r="J36" s="106">
        <f>ROUND(((SUM(BF106:BF113) + SUM(BF133:BF194))*I36),  2)</f>
        <v>0</v>
      </c>
      <c r="L36" s="34"/>
    </row>
    <row r="37" spans="2:12" s="1" customFormat="1" ht="14.4" hidden="1" customHeight="1">
      <c r="B37" s="34"/>
      <c r="E37" s="27" t="s">
        <v>47</v>
      </c>
      <c r="F37" s="106">
        <f>ROUND((SUM(BG106:BG113) + SUM(BG133:BG194)),  2)</f>
        <v>0</v>
      </c>
      <c r="I37" s="107">
        <v>0.21</v>
      </c>
      <c r="J37" s="106">
        <f>0</f>
        <v>0</v>
      </c>
      <c r="L37" s="34"/>
    </row>
    <row r="38" spans="2:12" s="1" customFormat="1" ht="14.4" hidden="1" customHeight="1">
      <c r="B38" s="34"/>
      <c r="E38" s="27" t="s">
        <v>48</v>
      </c>
      <c r="F38" s="106">
        <f>ROUND((SUM(BH106:BH113) + SUM(BH133:BH194)),  2)</f>
        <v>0</v>
      </c>
      <c r="I38" s="107">
        <v>0.12</v>
      </c>
      <c r="J38" s="106">
        <f>0</f>
        <v>0</v>
      </c>
      <c r="L38" s="34"/>
    </row>
    <row r="39" spans="2:12" s="1" customFormat="1" ht="14.4" hidden="1" customHeight="1">
      <c r="B39" s="34"/>
      <c r="E39" s="27" t="s">
        <v>49</v>
      </c>
      <c r="F39" s="106">
        <f>ROUND((SUM(BI106:BI113) + SUM(BI133:BI194)),  2)</f>
        <v>0</v>
      </c>
      <c r="I39" s="107">
        <v>0</v>
      </c>
      <c r="J39" s="106">
        <f>0</f>
        <v>0</v>
      </c>
      <c r="L39" s="34"/>
    </row>
    <row r="40" spans="2:12" s="1" customFormat="1" ht="6.9" customHeight="1">
      <c r="B40" s="34"/>
      <c r="L40" s="34"/>
    </row>
    <row r="41" spans="2:12" s="1" customFormat="1" ht="25.35" customHeight="1">
      <c r="B41" s="34"/>
      <c r="C41" s="101"/>
      <c r="D41" s="108" t="s">
        <v>50</v>
      </c>
      <c r="E41" s="59"/>
      <c r="F41" s="59"/>
      <c r="G41" s="109" t="s">
        <v>51</v>
      </c>
      <c r="H41" s="110" t="s">
        <v>52</v>
      </c>
      <c r="I41" s="59"/>
      <c r="J41" s="111">
        <f>SUM(J32:J39)</f>
        <v>0</v>
      </c>
      <c r="K41" s="112"/>
      <c r="L41" s="34"/>
    </row>
    <row r="42" spans="2:12" s="1" customFormat="1" ht="14.4" customHeight="1">
      <c r="B42" s="34"/>
      <c r="L42" s="34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4"/>
      <c r="D50" s="43" t="s">
        <v>53</v>
      </c>
      <c r="E50" s="44"/>
      <c r="F50" s="44"/>
      <c r="G50" s="43" t="s">
        <v>54</v>
      </c>
      <c r="H50" s="44"/>
      <c r="I50" s="44"/>
      <c r="J50" s="44"/>
      <c r="K50" s="44"/>
      <c r="L50" s="34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4"/>
      <c r="D61" s="45" t="s">
        <v>55</v>
      </c>
      <c r="E61" s="36"/>
      <c r="F61" s="113" t="s">
        <v>56</v>
      </c>
      <c r="G61" s="45" t="s">
        <v>55</v>
      </c>
      <c r="H61" s="36"/>
      <c r="I61" s="36"/>
      <c r="J61" s="114" t="s">
        <v>56</v>
      </c>
      <c r="K61" s="36"/>
      <c r="L61" s="34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4"/>
      <c r="D65" s="43" t="s">
        <v>57</v>
      </c>
      <c r="E65" s="44"/>
      <c r="F65" s="44"/>
      <c r="G65" s="43" t="s">
        <v>58</v>
      </c>
      <c r="H65" s="44"/>
      <c r="I65" s="44"/>
      <c r="J65" s="44"/>
      <c r="K65" s="44"/>
      <c r="L65" s="34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4"/>
      <c r="D76" s="45" t="s">
        <v>55</v>
      </c>
      <c r="E76" s="36"/>
      <c r="F76" s="113" t="s">
        <v>56</v>
      </c>
      <c r="G76" s="45" t="s">
        <v>55</v>
      </c>
      <c r="H76" s="36"/>
      <c r="I76" s="36"/>
      <c r="J76" s="114" t="s">
        <v>56</v>
      </c>
      <c r="K76" s="36"/>
      <c r="L76" s="34"/>
    </row>
    <row r="77" spans="2:12" s="1" customFormat="1" ht="14.4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4"/>
    </row>
    <row r="81" spans="2:47" s="1" customFormat="1" ht="6.9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4"/>
    </row>
    <row r="82" spans="2:47" s="1" customFormat="1" ht="24.9" customHeight="1">
      <c r="B82" s="34"/>
      <c r="C82" s="21" t="s">
        <v>116</v>
      </c>
      <c r="L82" s="34"/>
    </row>
    <row r="83" spans="2:47" s="1" customFormat="1" ht="6.9" customHeight="1">
      <c r="B83" s="34"/>
      <c r="L83" s="34"/>
    </row>
    <row r="84" spans="2:47" s="1" customFormat="1" ht="12" customHeight="1">
      <c r="B84" s="34"/>
      <c r="C84" s="27" t="s">
        <v>16</v>
      </c>
      <c r="L84" s="34"/>
    </row>
    <row r="85" spans="2:47" s="1" customFormat="1" ht="16.5" customHeight="1">
      <c r="B85" s="34"/>
      <c r="E85" s="255" t="str">
        <f>E7</f>
        <v>Rozšíření garáže</v>
      </c>
      <c r="F85" s="256"/>
      <c r="G85" s="256"/>
      <c r="H85" s="256"/>
      <c r="L85" s="34"/>
    </row>
    <row r="86" spans="2:47" s="1" customFormat="1" ht="12" customHeight="1">
      <c r="B86" s="34"/>
      <c r="C86" s="27" t="s">
        <v>113</v>
      </c>
      <c r="L86" s="34"/>
    </row>
    <row r="87" spans="2:47" s="1" customFormat="1" ht="16.5" customHeight="1">
      <c r="B87" s="34"/>
      <c r="E87" s="246" t="str">
        <f>E9</f>
        <v>2025/13-02 - Místo pro kontejnery</v>
      </c>
      <c r="F87" s="257"/>
      <c r="G87" s="257"/>
      <c r="H87" s="257"/>
      <c r="L87" s="34"/>
    </row>
    <row r="88" spans="2:47" s="1" customFormat="1" ht="6.9" customHeight="1">
      <c r="B88" s="34"/>
      <c r="L88" s="34"/>
    </row>
    <row r="89" spans="2:47" s="1" customFormat="1" ht="12" customHeight="1">
      <c r="B89" s="34"/>
      <c r="C89" s="27" t="s">
        <v>20</v>
      </c>
      <c r="F89" s="25" t="str">
        <f>F12</f>
        <v>Libkovice pod Řípem</v>
      </c>
      <c r="I89" s="27" t="s">
        <v>22</v>
      </c>
      <c r="J89" s="54" t="str">
        <f>IF(J12="","",J12)</f>
        <v>5. 5. 2025</v>
      </c>
      <c r="L89" s="34"/>
    </row>
    <row r="90" spans="2:47" s="1" customFormat="1" ht="6.9" customHeight="1">
      <c r="B90" s="34"/>
      <c r="L90" s="34"/>
    </row>
    <row r="91" spans="2:47" s="1" customFormat="1" ht="25.65" customHeight="1">
      <c r="B91" s="34"/>
      <c r="C91" s="27" t="s">
        <v>24</v>
      </c>
      <c r="F91" s="25" t="str">
        <f>E15</f>
        <v>Obec Libkovice pod Řípem</v>
      </c>
      <c r="I91" s="27" t="s">
        <v>30</v>
      </c>
      <c r="J91" s="30" t="str">
        <f>E21</f>
        <v>Jaroslav Skalic Projektování staveb</v>
      </c>
      <c r="L91" s="34"/>
    </row>
    <row r="92" spans="2:47" s="1" customFormat="1" ht="15.15" customHeight="1">
      <c r="B92" s="34"/>
      <c r="C92" s="27" t="s">
        <v>28</v>
      </c>
      <c r="F92" s="25" t="str">
        <f>IF(E18="","",E18)</f>
        <v>Vyplň údaj</v>
      </c>
      <c r="I92" s="27" t="s">
        <v>33</v>
      </c>
      <c r="J92" s="30" t="str">
        <f>E24</f>
        <v>Roman Šácha</v>
      </c>
      <c r="L92" s="34"/>
    </row>
    <row r="93" spans="2:47" s="1" customFormat="1" ht="10.35" customHeight="1">
      <c r="B93" s="34"/>
      <c r="L93" s="34"/>
    </row>
    <row r="94" spans="2:47" s="1" customFormat="1" ht="29.25" customHeight="1">
      <c r="B94" s="34"/>
      <c r="C94" s="115" t="s">
        <v>117</v>
      </c>
      <c r="D94" s="101"/>
      <c r="E94" s="101"/>
      <c r="F94" s="101"/>
      <c r="G94" s="101"/>
      <c r="H94" s="101"/>
      <c r="I94" s="101"/>
      <c r="J94" s="116" t="s">
        <v>118</v>
      </c>
      <c r="K94" s="101"/>
      <c r="L94" s="34"/>
    </row>
    <row r="95" spans="2:47" s="1" customFormat="1" ht="10.35" customHeight="1">
      <c r="B95" s="34"/>
      <c r="L95" s="34"/>
    </row>
    <row r="96" spans="2:47" s="1" customFormat="1" ht="22.8" customHeight="1">
      <c r="B96" s="34"/>
      <c r="C96" s="117" t="s">
        <v>119</v>
      </c>
      <c r="J96" s="68">
        <f>J133</f>
        <v>0</v>
      </c>
      <c r="L96" s="34"/>
      <c r="AU96" s="17" t="s">
        <v>120</v>
      </c>
    </row>
    <row r="97" spans="2:65" s="8" customFormat="1" ht="24.9" customHeight="1">
      <c r="B97" s="118"/>
      <c r="D97" s="119" t="s">
        <v>121</v>
      </c>
      <c r="E97" s="120"/>
      <c r="F97" s="120"/>
      <c r="G97" s="120"/>
      <c r="H97" s="120"/>
      <c r="I97" s="120"/>
      <c r="J97" s="121">
        <f>J134</f>
        <v>0</v>
      </c>
      <c r="L97" s="118"/>
    </row>
    <row r="98" spans="2:65" s="9" customFormat="1" ht="19.95" customHeight="1">
      <c r="B98" s="122"/>
      <c r="D98" s="123" t="s">
        <v>122</v>
      </c>
      <c r="E98" s="124"/>
      <c r="F98" s="124"/>
      <c r="G98" s="124"/>
      <c r="H98" s="124"/>
      <c r="I98" s="124"/>
      <c r="J98" s="125">
        <f>J135</f>
        <v>0</v>
      </c>
      <c r="L98" s="122"/>
    </row>
    <row r="99" spans="2:65" s="9" customFormat="1" ht="19.95" customHeight="1">
      <c r="B99" s="122"/>
      <c r="D99" s="123" t="s">
        <v>123</v>
      </c>
      <c r="E99" s="124"/>
      <c r="F99" s="124"/>
      <c r="G99" s="124"/>
      <c r="H99" s="124"/>
      <c r="I99" s="124"/>
      <c r="J99" s="125">
        <f>J151</f>
        <v>0</v>
      </c>
      <c r="L99" s="122"/>
    </row>
    <row r="100" spans="2:65" s="9" customFormat="1" ht="19.95" customHeight="1">
      <c r="B100" s="122"/>
      <c r="D100" s="123" t="s">
        <v>124</v>
      </c>
      <c r="E100" s="124"/>
      <c r="F100" s="124"/>
      <c r="G100" s="124"/>
      <c r="H100" s="124"/>
      <c r="I100" s="124"/>
      <c r="J100" s="125">
        <f>J164</f>
        <v>0</v>
      </c>
      <c r="L100" s="122"/>
    </row>
    <row r="101" spans="2:65" s="9" customFormat="1" ht="19.95" customHeight="1">
      <c r="B101" s="122"/>
      <c r="D101" s="123" t="s">
        <v>751</v>
      </c>
      <c r="E101" s="124"/>
      <c r="F101" s="124"/>
      <c r="G101" s="124"/>
      <c r="H101" s="124"/>
      <c r="I101" s="124"/>
      <c r="J101" s="125">
        <f>J177</f>
        <v>0</v>
      </c>
      <c r="L101" s="122"/>
    </row>
    <row r="102" spans="2:65" s="9" customFormat="1" ht="19.95" customHeight="1">
      <c r="B102" s="122"/>
      <c r="D102" s="123" t="s">
        <v>126</v>
      </c>
      <c r="E102" s="124"/>
      <c r="F102" s="124"/>
      <c r="G102" s="124"/>
      <c r="H102" s="124"/>
      <c r="I102" s="124"/>
      <c r="J102" s="125">
        <f>J188</f>
        <v>0</v>
      </c>
      <c r="L102" s="122"/>
    </row>
    <row r="103" spans="2:65" s="9" customFormat="1" ht="19.95" customHeight="1">
      <c r="B103" s="122"/>
      <c r="D103" s="123" t="s">
        <v>129</v>
      </c>
      <c r="E103" s="124"/>
      <c r="F103" s="124"/>
      <c r="G103" s="124"/>
      <c r="H103" s="124"/>
      <c r="I103" s="124"/>
      <c r="J103" s="125">
        <f>J193</f>
        <v>0</v>
      </c>
      <c r="L103" s="122"/>
    </row>
    <row r="104" spans="2:65" s="1" customFormat="1" ht="21.75" customHeight="1">
      <c r="B104" s="34"/>
      <c r="L104" s="34"/>
    </row>
    <row r="105" spans="2:65" s="1" customFormat="1" ht="6.9" customHeight="1">
      <c r="B105" s="34"/>
      <c r="L105" s="34"/>
    </row>
    <row r="106" spans="2:65" s="1" customFormat="1" ht="29.25" customHeight="1">
      <c r="B106" s="34"/>
      <c r="C106" s="117" t="s">
        <v>142</v>
      </c>
      <c r="J106" s="126">
        <f>ROUND(J107 + J108 + J109 + J110 + J111 + J112,2)</f>
        <v>0</v>
      </c>
      <c r="L106" s="34"/>
      <c r="N106" s="127" t="s">
        <v>44</v>
      </c>
    </row>
    <row r="107" spans="2:65" s="1" customFormat="1" ht="18" customHeight="1">
      <c r="B107" s="34"/>
      <c r="D107" s="233" t="s">
        <v>143</v>
      </c>
      <c r="E107" s="234"/>
      <c r="F107" s="234"/>
      <c r="J107" s="92">
        <v>0</v>
      </c>
      <c r="L107" s="128"/>
      <c r="M107" s="129"/>
      <c r="N107" s="130" t="s">
        <v>45</v>
      </c>
      <c r="O107" s="129"/>
      <c r="P107" s="129"/>
      <c r="Q107" s="129"/>
      <c r="R107" s="129"/>
      <c r="S107" s="129"/>
      <c r="T107" s="129"/>
      <c r="U107" s="129"/>
      <c r="V107" s="129"/>
      <c r="W107" s="129"/>
      <c r="X107" s="129"/>
      <c r="Y107" s="129"/>
      <c r="Z107" s="129"/>
      <c r="AA107" s="129"/>
      <c r="AB107" s="129"/>
      <c r="AC107" s="129"/>
      <c r="AD107" s="129"/>
      <c r="AE107" s="129"/>
      <c r="AF107" s="129"/>
      <c r="AG107" s="129"/>
      <c r="AH107" s="129"/>
      <c r="AI107" s="129"/>
      <c r="AJ107" s="129"/>
      <c r="AK107" s="129"/>
      <c r="AL107" s="129"/>
      <c r="AM107" s="129"/>
      <c r="AN107" s="129"/>
      <c r="AO107" s="129"/>
      <c r="AP107" s="129"/>
      <c r="AQ107" s="129"/>
      <c r="AR107" s="129"/>
      <c r="AS107" s="129"/>
      <c r="AT107" s="129"/>
      <c r="AU107" s="129"/>
      <c r="AV107" s="129"/>
      <c r="AW107" s="129"/>
      <c r="AX107" s="129"/>
      <c r="AY107" s="131" t="s">
        <v>101</v>
      </c>
      <c r="AZ107" s="129"/>
      <c r="BA107" s="129"/>
      <c r="BB107" s="129"/>
      <c r="BC107" s="129"/>
      <c r="BD107" s="129"/>
      <c r="BE107" s="132">
        <f t="shared" ref="BE107:BE112" si="0">IF(N107="základní",J107,0)</f>
        <v>0</v>
      </c>
      <c r="BF107" s="132">
        <f t="shared" ref="BF107:BF112" si="1">IF(N107="snížená",J107,0)</f>
        <v>0</v>
      </c>
      <c r="BG107" s="132">
        <f t="shared" ref="BG107:BG112" si="2">IF(N107="zákl. přenesená",J107,0)</f>
        <v>0</v>
      </c>
      <c r="BH107" s="132">
        <f t="shared" ref="BH107:BH112" si="3">IF(N107="sníž. přenesená",J107,0)</f>
        <v>0</v>
      </c>
      <c r="BI107" s="132">
        <f t="shared" ref="BI107:BI112" si="4">IF(N107="nulová",J107,0)</f>
        <v>0</v>
      </c>
      <c r="BJ107" s="131" t="s">
        <v>88</v>
      </c>
      <c r="BK107" s="129"/>
      <c r="BL107" s="129"/>
      <c r="BM107" s="129"/>
    </row>
    <row r="108" spans="2:65" s="1" customFormat="1" ht="18" customHeight="1">
      <c r="B108" s="34"/>
      <c r="D108" s="233" t="s">
        <v>144</v>
      </c>
      <c r="E108" s="234"/>
      <c r="F108" s="234"/>
      <c r="J108" s="92">
        <v>0</v>
      </c>
      <c r="L108" s="128"/>
      <c r="M108" s="129"/>
      <c r="N108" s="130" t="s">
        <v>45</v>
      </c>
      <c r="O108" s="129"/>
      <c r="P108" s="129"/>
      <c r="Q108" s="129"/>
      <c r="R108" s="129"/>
      <c r="S108" s="129"/>
      <c r="T108" s="129"/>
      <c r="U108" s="129"/>
      <c r="V108" s="129"/>
      <c r="W108" s="129"/>
      <c r="X108" s="129"/>
      <c r="Y108" s="129"/>
      <c r="Z108" s="129"/>
      <c r="AA108" s="129"/>
      <c r="AB108" s="129"/>
      <c r="AC108" s="129"/>
      <c r="AD108" s="129"/>
      <c r="AE108" s="129"/>
      <c r="AF108" s="129"/>
      <c r="AG108" s="129"/>
      <c r="AH108" s="129"/>
      <c r="AI108" s="129"/>
      <c r="AJ108" s="129"/>
      <c r="AK108" s="129"/>
      <c r="AL108" s="129"/>
      <c r="AM108" s="129"/>
      <c r="AN108" s="129"/>
      <c r="AO108" s="129"/>
      <c r="AP108" s="129"/>
      <c r="AQ108" s="129"/>
      <c r="AR108" s="129"/>
      <c r="AS108" s="129"/>
      <c r="AT108" s="129"/>
      <c r="AU108" s="129"/>
      <c r="AV108" s="129"/>
      <c r="AW108" s="129"/>
      <c r="AX108" s="129"/>
      <c r="AY108" s="131" t="s">
        <v>101</v>
      </c>
      <c r="AZ108" s="129"/>
      <c r="BA108" s="129"/>
      <c r="BB108" s="129"/>
      <c r="BC108" s="129"/>
      <c r="BD108" s="129"/>
      <c r="BE108" s="132">
        <f t="shared" si="0"/>
        <v>0</v>
      </c>
      <c r="BF108" s="132">
        <f t="shared" si="1"/>
        <v>0</v>
      </c>
      <c r="BG108" s="132">
        <f t="shared" si="2"/>
        <v>0</v>
      </c>
      <c r="BH108" s="132">
        <f t="shared" si="3"/>
        <v>0</v>
      </c>
      <c r="BI108" s="132">
        <f t="shared" si="4"/>
        <v>0</v>
      </c>
      <c r="BJ108" s="131" t="s">
        <v>88</v>
      </c>
      <c r="BK108" s="129"/>
      <c r="BL108" s="129"/>
      <c r="BM108" s="129"/>
    </row>
    <row r="109" spans="2:65" s="1" customFormat="1" ht="18" customHeight="1">
      <c r="B109" s="34"/>
      <c r="D109" s="233" t="s">
        <v>145</v>
      </c>
      <c r="E109" s="234"/>
      <c r="F109" s="234"/>
      <c r="J109" s="92">
        <v>0</v>
      </c>
      <c r="L109" s="128"/>
      <c r="M109" s="129"/>
      <c r="N109" s="130" t="s">
        <v>45</v>
      </c>
      <c r="O109" s="129"/>
      <c r="P109" s="129"/>
      <c r="Q109" s="129"/>
      <c r="R109" s="129"/>
      <c r="S109" s="129"/>
      <c r="T109" s="129"/>
      <c r="U109" s="129"/>
      <c r="V109" s="129"/>
      <c r="W109" s="129"/>
      <c r="X109" s="129"/>
      <c r="Y109" s="129"/>
      <c r="Z109" s="129"/>
      <c r="AA109" s="129"/>
      <c r="AB109" s="129"/>
      <c r="AC109" s="129"/>
      <c r="AD109" s="129"/>
      <c r="AE109" s="129"/>
      <c r="AF109" s="129"/>
      <c r="AG109" s="129"/>
      <c r="AH109" s="129"/>
      <c r="AI109" s="129"/>
      <c r="AJ109" s="129"/>
      <c r="AK109" s="129"/>
      <c r="AL109" s="129"/>
      <c r="AM109" s="129"/>
      <c r="AN109" s="129"/>
      <c r="AO109" s="129"/>
      <c r="AP109" s="129"/>
      <c r="AQ109" s="129"/>
      <c r="AR109" s="129"/>
      <c r="AS109" s="129"/>
      <c r="AT109" s="129"/>
      <c r="AU109" s="129"/>
      <c r="AV109" s="129"/>
      <c r="AW109" s="129"/>
      <c r="AX109" s="129"/>
      <c r="AY109" s="131" t="s">
        <v>101</v>
      </c>
      <c r="AZ109" s="129"/>
      <c r="BA109" s="129"/>
      <c r="BB109" s="129"/>
      <c r="BC109" s="129"/>
      <c r="BD109" s="129"/>
      <c r="BE109" s="132">
        <f t="shared" si="0"/>
        <v>0</v>
      </c>
      <c r="BF109" s="132">
        <f t="shared" si="1"/>
        <v>0</v>
      </c>
      <c r="BG109" s="132">
        <f t="shared" si="2"/>
        <v>0</v>
      </c>
      <c r="BH109" s="132">
        <f t="shared" si="3"/>
        <v>0</v>
      </c>
      <c r="BI109" s="132">
        <f t="shared" si="4"/>
        <v>0</v>
      </c>
      <c r="BJ109" s="131" t="s">
        <v>88</v>
      </c>
      <c r="BK109" s="129"/>
      <c r="BL109" s="129"/>
      <c r="BM109" s="129"/>
    </row>
    <row r="110" spans="2:65" s="1" customFormat="1" ht="18" customHeight="1">
      <c r="B110" s="34"/>
      <c r="D110" s="233" t="s">
        <v>146</v>
      </c>
      <c r="E110" s="234"/>
      <c r="F110" s="234"/>
      <c r="J110" s="92">
        <v>0</v>
      </c>
      <c r="L110" s="128"/>
      <c r="M110" s="129"/>
      <c r="N110" s="130" t="s">
        <v>45</v>
      </c>
      <c r="O110" s="129"/>
      <c r="P110" s="129"/>
      <c r="Q110" s="129"/>
      <c r="R110" s="129"/>
      <c r="S110" s="129"/>
      <c r="T110" s="129"/>
      <c r="U110" s="129"/>
      <c r="V110" s="129"/>
      <c r="W110" s="129"/>
      <c r="X110" s="129"/>
      <c r="Y110" s="129"/>
      <c r="Z110" s="129"/>
      <c r="AA110" s="129"/>
      <c r="AB110" s="129"/>
      <c r="AC110" s="129"/>
      <c r="AD110" s="129"/>
      <c r="AE110" s="129"/>
      <c r="AF110" s="129"/>
      <c r="AG110" s="129"/>
      <c r="AH110" s="129"/>
      <c r="AI110" s="129"/>
      <c r="AJ110" s="129"/>
      <c r="AK110" s="129"/>
      <c r="AL110" s="129"/>
      <c r="AM110" s="129"/>
      <c r="AN110" s="129"/>
      <c r="AO110" s="129"/>
      <c r="AP110" s="129"/>
      <c r="AQ110" s="129"/>
      <c r="AR110" s="129"/>
      <c r="AS110" s="129"/>
      <c r="AT110" s="129"/>
      <c r="AU110" s="129"/>
      <c r="AV110" s="129"/>
      <c r="AW110" s="129"/>
      <c r="AX110" s="129"/>
      <c r="AY110" s="131" t="s">
        <v>101</v>
      </c>
      <c r="AZ110" s="129"/>
      <c r="BA110" s="129"/>
      <c r="BB110" s="129"/>
      <c r="BC110" s="129"/>
      <c r="BD110" s="129"/>
      <c r="BE110" s="132">
        <f t="shared" si="0"/>
        <v>0</v>
      </c>
      <c r="BF110" s="132">
        <f t="shared" si="1"/>
        <v>0</v>
      </c>
      <c r="BG110" s="132">
        <f t="shared" si="2"/>
        <v>0</v>
      </c>
      <c r="BH110" s="132">
        <f t="shared" si="3"/>
        <v>0</v>
      </c>
      <c r="BI110" s="132">
        <f t="shared" si="4"/>
        <v>0</v>
      </c>
      <c r="BJ110" s="131" t="s">
        <v>88</v>
      </c>
      <c r="BK110" s="129"/>
      <c r="BL110" s="129"/>
      <c r="BM110" s="129"/>
    </row>
    <row r="111" spans="2:65" s="1" customFormat="1" ht="18" customHeight="1">
      <c r="B111" s="34"/>
      <c r="D111" s="233" t="s">
        <v>147</v>
      </c>
      <c r="E111" s="234"/>
      <c r="F111" s="234"/>
      <c r="J111" s="92">
        <v>0</v>
      </c>
      <c r="L111" s="128"/>
      <c r="M111" s="129"/>
      <c r="N111" s="130" t="s">
        <v>45</v>
      </c>
      <c r="O111" s="129"/>
      <c r="P111" s="129"/>
      <c r="Q111" s="129"/>
      <c r="R111" s="129"/>
      <c r="S111" s="129"/>
      <c r="T111" s="129"/>
      <c r="U111" s="129"/>
      <c r="V111" s="129"/>
      <c r="W111" s="129"/>
      <c r="X111" s="129"/>
      <c r="Y111" s="129"/>
      <c r="Z111" s="129"/>
      <c r="AA111" s="129"/>
      <c r="AB111" s="129"/>
      <c r="AC111" s="129"/>
      <c r="AD111" s="129"/>
      <c r="AE111" s="129"/>
      <c r="AF111" s="129"/>
      <c r="AG111" s="129"/>
      <c r="AH111" s="129"/>
      <c r="AI111" s="129"/>
      <c r="AJ111" s="129"/>
      <c r="AK111" s="129"/>
      <c r="AL111" s="129"/>
      <c r="AM111" s="129"/>
      <c r="AN111" s="129"/>
      <c r="AO111" s="129"/>
      <c r="AP111" s="129"/>
      <c r="AQ111" s="129"/>
      <c r="AR111" s="129"/>
      <c r="AS111" s="129"/>
      <c r="AT111" s="129"/>
      <c r="AU111" s="129"/>
      <c r="AV111" s="129"/>
      <c r="AW111" s="129"/>
      <c r="AX111" s="129"/>
      <c r="AY111" s="131" t="s">
        <v>101</v>
      </c>
      <c r="AZ111" s="129"/>
      <c r="BA111" s="129"/>
      <c r="BB111" s="129"/>
      <c r="BC111" s="129"/>
      <c r="BD111" s="129"/>
      <c r="BE111" s="132">
        <f t="shared" si="0"/>
        <v>0</v>
      </c>
      <c r="BF111" s="132">
        <f t="shared" si="1"/>
        <v>0</v>
      </c>
      <c r="BG111" s="132">
        <f t="shared" si="2"/>
        <v>0</v>
      </c>
      <c r="BH111" s="132">
        <f t="shared" si="3"/>
        <v>0</v>
      </c>
      <c r="BI111" s="132">
        <f t="shared" si="4"/>
        <v>0</v>
      </c>
      <c r="BJ111" s="131" t="s">
        <v>88</v>
      </c>
      <c r="BK111" s="129"/>
      <c r="BL111" s="129"/>
      <c r="BM111" s="129"/>
    </row>
    <row r="112" spans="2:65" s="1" customFormat="1" ht="18" customHeight="1">
      <c r="B112" s="34"/>
      <c r="D112" s="91" t="s">
        <v>148</v>
      </c>
      <c r="J112" s="92">
        <f>ROUND(J30*T112,2)</f>
        <v>0</v>
      </c>
      <c r="L112" s="128"/>
      <c r="M112" s="129"/>
      <c r="N112" s="130" t="s">
        <v>45</v>
      </c>
      <c r="O112" s="129"/>
      <c r="P112" s="129"/>
      <c r="Q112" s="129"/>
      <c r="R112" s="129"/>
      <c r="S112" s="129"/>
      <c r="T112" s="129"/>
      <c r="U112" s="129"/>
      <c r="V112" s="129"/>
      <c r="W112" s="129"/>
      <c r="X112" s="129"/>
      <c r="Y112" s="129"/>
      <c r="Z112" s="129"/>
      <c r="AA112" s="129"/>
      <c r="AB112" s="129"/>
      <c r="AC112" s="129"/>
      <c r="AD112" s="129"/>
      <c r="AE112" s="129"/>
      <c r="AF112" s="129"/>
      <c r="AG112" s="129"/>
      <c r="AH112" s="129"/>
      <c r="AI112" s="129"/>
      <c r="AJ112" s="129"/>
      <c r="AK112" s="129"/>
      <c r="AL112" s="129"/>
      <c r="AM112" s="129"/>
      <c r="AN112" s="129"/>
      <c r="AO112" s="129"/>
      <c r="AP112" s="129"/>
      <c r="AQ112" s="129"/>
      <c r="AR112" s="129"/>
      <c r="AS112" s="129"/>
      <c r="AT112" s="129"/>
      <c r="AU112" s="129"/>
      <c r="AV112" s="129"/>
      <c r="AW112" s="129"/>
      <c r="AX112" s="129"/>
      <c r="AY112" s="131" t="s">
        <v>149</v>
      </c>
      <c r="AZ112" s="129"/>
      <c r="BA112" s="129"/>
      <c r="BB112" s="129"/>
      <c r="BC112" s="129"/>
      <c r="BD112" s="129"/>
      <c r="BE112" s="132">
        <f t="shared" si="0"/>
        <v>0</v>
      </c>
      <c r="BF112" s="132">
        <f t="shared" si="1"/>
        <v>0</v>
      </c>
      <c r="BG112" s="132">
        <f t="shared" si="2"/>
        <v>0</v>
      </c>
      <c r="BH112" s="132">
        <f t="shared" si="3"/>
        <v>0</v>
      </c>
      <c r="BI112" s="132">
        <f t="shared" si="4"/>
        <v>0</v>
      </c>
      <c r="BJ112" s="131" t="s">
        <v>88</v>
      </c>
      <c r="BK112" s="129"/>
      <c r="BL112" s="129"/>
      <c r="BM112" s="129"/>
    </row>
    <row r="113" spans="2:12" s="1" customFormat="1">
      <c r="B113" s="34"/>
      <c r="L113" s="34"/>
    </row>
    <row r="114" spans="2:12" s="1" customFormat="1" ht="29.25" customHeight="1">
      <c r="B114" s="34"/>
      <c r="C114" s="100" t="s">
        <v>111</v>
      </c>
      <c r="D114" s="101"/>
      <c r="E114" s="101"/>
      <c r="F114" s="101"/>
      <c r="G114" s="101"/>
      <c r="H114" s="101"/>
      <c r="I114" s="101"/>
      <c r="J114" s="102">
        <f>ROUND(J96+J106,2)</f>
        <v>0</v>
      </c>
      <c r="K114" s="101"/>
      <c r="L114" s="34"/>
    </row>
    <row r="115" spans="2:12" s="1" customFormat="1" ht="6.9" customHeight="1"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34"/>
    </row>
    <row r="119" spans="2:12" s="1" customFormat="1" ht="6.9" customHeight="1">
      <c r="B119" s="48"/>
      <c r="C119" s="49"/>
      <c r="D119" s="49"/>
      <c r="E119" s="49"/>
      <c r="F119" s="49"/>
      <c r="G119" s="49"/>
      <c r="H119" s="49"/>
      <c r="I119" s="49"/>
      <c r="J119" s="49"/>
      <c r="K119" s="49"/>
      <c r="L119" s="34"/>
    </row>
    <row r="120" spans="2:12" s="1" customFormat="1" ht="24.9" customHeight="1">
      <c r="B120" s="34"/>
      <c r="C120" s="21" t="s">
        <v>150</v>
      </c>
      <c r="L120" s="34"/>
    </row>
    <row r="121" spans="2:12" s="1" customFormat="1" ht="6.9" customHeight="1">
      <c r="B121" s="34"/>
      <c r="L121" s="34"/>
    </row>
    <row r="122" spans="2:12" s="1" customFormat="1" ht="12" customHeight="1">
      <c r="B122" s="34"/>
      <c r="C122" s="27" t="s">
        <v>16</v>
      </c>
      <c r="L122" s="34"/>
    </row>
    <row r="123" spans="2:12" s="1" customFormat="1" ht="16.5" customHeight="1">
      <c r="B123" s="34"/>
      <c r="E123" s="255" t="str">
        <f>E7</f>
        <v>Rozšíření garáže</v>
      </c>
      <c r="F123" s="256"/>
      <c r="G123" s="256"/>
      <c r="H123" s="256"/>
      <c r="L123" s="34"/>
    </row>
    <row r="124" spans="2:12" s="1" customFormat="1" ht="12" customHeight="1">
      <c r="B124" s="34"/>
      <c r="C124" s="27" t="s">
        <v>113</v>
      </c>
      <c r="L124" s="34"/>
    </row>
    <row r="125" spans="2:12" s="1" customFormat="1" ht="16.5" customHeight="1">
      <c r="B125" s="34"/>
      <c r="E125" s="246" t="str">
        <f>E9</f>
        <v>2025/13-02 - Místo pro kontejnery</v>
      </c>
      <c r="F125" s="257"/>
      <c r="G125" s="257"/>
      <c r="H125" s="257"/>
      <c r="L125" s="34"/>
    </row>
    <row r="126" spans="2:12" s="1" customFormat="1" ht="6.9" customHeight="1">
      <c r="B126" s="34"/>
      <c r="L126" s="34"/>
    </row>
    <row r="127" spans="2:12" s="1" customFormat="1" ht="12" customHeight="1">
      <c r="B127" s="34"/>
      <c r="C127" s="27" t="s">
        <v>20</v>
      </c>
      <c r="F127" s="25" t="str">
        <f>F12</f>
        <v>Libkovice pod Řípem</v>
      </c>
      <c r="I127" s="27" t="s">
        <v>22</v>
      </c>
      <c r="J127" s="54" t="str">
        <f>IF(J12="","",J12)</f>
        <v>5. 5. 2025</v>
      </c>
      <c r="L127" s="34"/>
    </row>
    <row r="128" spans="2:12" s="1" customFormat="1" ht="6.9" customHeight="1">
      <c r="B128" s="34"/>
      <c r="L128" s="34"/>
    </row>
    <row r="129" spans="2:65" s="1" customFormat="1" ht="25.65" customHeight="1">
      <c r="B129" s="34"/>
      <c r="C129" s="27" t="s">
        <v>24</v>
      </c>
      <c r="F129" s="25" t="str">
        <f>E15</f>
        <v>Obec Libkovice pod Řípem</v>
      </c>
      <c r="I129" s="27" t="s">
        <v>30</v>
      </c>
      <c r="J129" s="30" t="str">
        <f>E21</f>
        <v>Jaroslav Skalic Projektování staveb</v>
      </c>
      <c r="L129" s="34"/>
    </row>
    <row r="130" spans="2:65" s="1" customFormat="1" ht="15.15" customHeight="1">
      <c r="B130" s="34"/>
      <c r="C130" s="27" t="s">
        <v>28</v>
      </c>
      <c r="F130" s="25" t="str">
        <f>IF(E18="","",E18)</f>
        <v>Vyplň údaj</v>
      </c>
      <c r="I130" s="27" t="s">
        <v>33</v>
      </c>
      <c r="J130" s="30" t="str">
        <f>E24</f>
        <v>Roman Šácha</v>
      </c>
      <c r="L130" s="34"/>
    </row>
    <row r="131" spans="2:65" s="1" customFormat="1" ht="10.35" customHeight="1">
      <c r="B131" s="34"/>
      <c r="L131" s="34"/>
    </row>
    <row r="132" spans="2:65" s="10" customFormat="1" ht="29.25" customHeight="1">
      <c r="B132" s="133"/>
      <c r="C132" s="134" t="s">
        <v>151</v>
      </c>
      <c r="D132" s="135" t="s">
        <v>65</v>
      </c>
      <c r="E132" s="135" t="s">
        <v>61</v>
      </c>
      <c r="F132" s="135" t="s">
        <v>62</v>
      </c>
      <c r="G132" s="135" t="s">
        <v>152</v>
      </c>
      <c r="H132" s="135" t="s">
        <v>153</v>
      </c>
      <c r="I132" s="135" t="s">
        <v>154</v>
      </c>
      <c r="J132" s="136" t="s">
        <v>118</v>
      </c>
      <c r="K132" s="137" t="s">
        <v>155</v>
      </c>
      <c r="L132" s="133"/>
      <c r="M132" s="61" t="s">
        <v>1</v>
      </c>
      <c r="N132" s="62" t="s">
        <v>44</v>
      </c>
      <c r="O132" s="62" t="s">
        <v>156</v>
      </c>
      <c r="P132" s="62" t="s">
        <v>157</v>
      </c>
      <c r="Q132" s="62" t="s">
        <v>158</v>
      </c>
      <c r="R132" s="62" t="s">
        <v>159</v>
      </c>
      <c r="S132" s="62" t="s">
        <v>160</v>
      </c>
      <c r="T132" s="63" t="s">
        <v>161</v>
      </c>
    </row>
    <row r="133" spans="2:65" s="1" customFormat="1" ht="22.8" customHeight="1">
      <c r="B133" s="34"/>
      <c r="C133" s="66" t="s">
        <v>162</v>
      </c>
      <c r="J133" s="138">
        <f>BK133</f>
        <v>0</v>
      </c>
      <c r="L133" s="34"/>
      <c r="M133" s="64"/>
      <c r="N133" s="55"/>
      <c r="O133" s="55"/>
      <c r="P133" s="139">
        <f>P134</f>
        <v>0</v>
      </c>
      <c r="Q133" s="55"/>
      <c r="R133" s="139">
        <f>R134</f>
        <v>27.471142999999994</v>
      </c>
      <c r="S133" s="55"/>
      <c r="T133" s="140">
        <f>T134</f>
        <v>0</v>
      </c>
      <c r="AT133" s="17" t="s">
        <v>79</v>
      </c>
      <c r="AU133" s="17" t="s">
        <v>120</v>
      </c>
      <c r="BK133" s="141">
        <f>BK134</f>
        <v>0</v>
      </c>
    </row>
    <row r="134" spans="2:65" s="11" customFormat="1" ht="25.95" customHeight="1">
      <c r="B134" s="142"/>
      <c r="D134" s="143" t="s">
        <v>79</v>
      </c>
      <c r="E134" s="144" t="s">
        <v>163</v>
      </c>
      <c r="F134" s="144" t="s">
        <v>164</v>
      </c>
      <c r="I134" s="145"/>
      <c r="J134" s="146">
        <f>BK134</f>
        <v>0</v>
      </c>
      <c r="L134" s="142"/>
      <c r="M134" s="147"/>
      <c r="P134" s="148">
        <f>P135+P151+P164+P177+P188+P193</f>
        <v>0</v>
      </c>
      <c r="R134" s="148">
        <f>R135+R151+R164+R177+R188+R193</f>
        <v>27.471142999999994</v>
      </c>
      <c r="T134" s="149">
        <f>T135+T151+T164+T177+T188+T193</f>
        <v>0</v>
      </c>
      <c r="AR134" s="143" t="s">
        <v>88</v>
      </c>
      <c r="AT134" s="150" t="s">
        <v>79</v>
      </c>
      <c r="AU134" s="150" t="s">
        <v>80</v>
      </c>
      <c r="AY134" s="143" t="s">
        <v>165</v>
      </c>
      <c r="BK134" s="151">
        <f>BK135+BK151+BK164+BK177+BK188+BK193</f>
        <v>0</v>
      </c>
    </row>
    <row r="135" spans="2:65" s="11" customFormat="1" ht="22.8" customHeight="1">
      <c r="B135" s="142"/>
      <c r="D135" s="143" t="s">
        <v>79</v>
      </c>
      <c r="E135" s="152" t="s">
        <v>88</v>
      </c>
      <c r="F135" s="152" t="s">
        <v>166</v>
      </c>
      <c r="I135" s="145"/>
      <c r="J135" s="153">
        <f>BK135</f>
        <v>0</v>
      </c>
      <c r="L135" s="142"/>
      <c r="M135" s="147"/>
      <c r="P135" s="148">
        <f>SUM(P136:P150)</f>
        <v>0</v>
      </c>
      <c r="R135" s="148">
        <f>SUM(R136:R150)</f>
        <v>0</v>
      </c>
      <c r="T135" s="149">
        <f>SUM(T136:T150)</f>
        <v>0</v>
      </c>
      <c r="AR135" s="143" t="s">
        <v>88</v>
      </c>
      <c r="AT135" s="150" t="s">
        <v>79</v>
      </c>
      <c r="AU135" s="150" t="s">
        <v>88</v>
      </c>
      <c r="AY135" s="143" t="s">
        <v>165</v>
      </c>
      <c r="BK135" s="151">
        <f>SUM(BK136:BK150)</f>
        <v>0</v>
      </c>
    </row>
    <row r="136" spans="2:65" s="1" customFormat="1" ht="24.15" customHeight="1">
      <c r="B136" s="34"/>
      <c r="C136" s="154" t="s">
        <v>88</v>
      </c>
      <c r="D136" s="154" t="s">
        <v>167</v>
      </c>
      <c r="E136" s="155" t="s">
        <v>752</v>
      </c>
      <c r="F136" s="156" t="s">
        <v>753</v>
      </c>
      <c r="G136" s="157" t="s">
        <v>170</v>
      </c>
      <c r="H136" s="158">
        <v>24.5</v>
      </c>
      <c r="I136" s="159"/>
      <c r="J136" s="160">
        <f>ROUND(I136*H136,2)</f>
        <v>0</v>
      </c>
      <c r="K136" s="161"/>
      <c r="L136" s="34"/>
      <c r="M136" s="162" t="s">
        <v>1</v>
      </c>
      <c r="N136" s="127" t="s">
        <v>45</v>
      </c>
      <c r="P136" s="163">
        <f>O136*H136</f>
        <v>0</v>
      </c>
      <c r="Q136" s="163">
        <v>0</v>
      </c>
      <c r="R136" s="163">
        <f>Q136*H136</f>
        <v>0</v>
      </c>
      <c r="S136" s="163">
        <v>0</v>
      </c>
      <c r="T136" s="164">
        <f>S136*H136</f>
        <v>0</v>
      </c>
      <c r="AR136" s="165" t="s">
        <v>171</v>
      </c>
      <c r="AT136" s="165" t="s">
        <v>167</v>
      </c>
      <c r="AU136" s="165" t="s">
        <v>90</v>
      </c>
      <c r="AY136" s="17" t="s">
        <v>165</v>
      </c>
      <c r="BE136" s="96">
        <f>IF(N136="základní",J136,0)</f>
        <v>0</v>
      </c>
      <c r="BF136" s="96">
        <f>IF(N136="snížená",J136,0)</f>
        <v>0</v>
      </c>
      <c r="BG136" s="96">
        <f>IF(N136="zákl. přenesená",J136,0)</f>
        <v>0</v>
      </c>
      <c r="BH136" s="96">
        <f>IF(N136="sníž. přenesená",J136,0)</f>
        <v>0</v>
      </c>
      <c r="BI136" s="96">
        <f>IF(N136="nulová",J136,0)</f>
        <v>0</v>
      </c>
      <c r="BJ136" s="17" t="s">
        <v>88</v>
      </c>
      <c r="BK136" s="96">
        <f>ROUND(I136*H136,2)</f>
        <v>0</v>
      </c>
      <c r="BL136" s="17" t="s">
        <v>171</v>
      </c>
      <c r="BM136" s="165" t="s">
        <v>754</v>
      </c>
    </row>
    <row r="137" spans="2:65" s="13" customFormat="1">
      <c r="B137" s="173"/>
      <c r="D137" s="167" t="s">
        <v>173</v>
      </c>
      <c r="E137" s="174" t="s">
        <v>1</v>
      </c>
      <c r="F137" s="175" t="s">
        <v>755</v>
      </c>
      <c r="H137" s="176">
        <v>24.5</v>
      </c>
      <c r="I137" s="177"/>
      <c r="L137" s="173"/>
      <c r="M137" s="178"/>
      <c r="T137" s="179"/>
      <c r="AT137" s="174" t="s">
        <v>173</v>
      </c>
      <c r="AU137" s="174" t="s">
        <v>90</v>
      </c>
      <c r="AV137" s="13" t="s">
        <v>90</v>
      </c>
      <c r="AW137" s="13" t="s">
        <v>32</v>
      </c>
      <c r="AX137" s="13" t="s">
        <v>80</v>
      </c>
      <c r="AY137" s="174" t="s">
        <v>165</v>
      </c>
    </row>
    <row r="138" spans="2:65" s="14" customFormat="1">
      <c r="B138" s="180"/>
      <c r="D138" s="167" t="s">
        <v>173</v>
      </c>
      <c r="E138" s="181" t="s">
        <v>1</v>
      </c>
      <c r="F138" s="182" t="s">
        <v>176</v>
      </c>
      <c r="H138" s="183">
        <v>24.5</v>
      </c>
      <c r="I138" s="184"/>
      <c r="L138" s="180"/>
      <c r="M138" s="185"/>
      <c r="T138" s="186"/>
      <c r="AT138" s="181" t="s">
        <v>173</v>
      </c>
      <c r="AU138" s="181" t="s">
        <v>90</v>
      </c>
      <c r="AV138" s="14" t="s">
        <v>177</v>
      </c>
      <c r="AW138" s="14" t="s">
        <v>32</v>
      </c>
      <c r="AX138" s="14" t="s">
        <v>80</v>
      </c>
      <c r="AY138" s="181" t="s">
        <v>165</v>
      </c>
    </row>
    <row r="139" spans="2:65" s="15" customFormat="1">
      <c r="B139" s="187"/>
      <c r="D139" s="167" t="s">
        <v>173</v>
      </c>
      <c r="E139" s="188" t="s">
        <v>1</v>
      </c>
      <c r="F139" s="189" t="s">
        <v>178</v>
      </c>
      <c r="H139" s="190">
        <v>24.5</v>
      </c>
      <c r="I139" s="191"/>
      <c r="L139" s="187"/>
      <c r="M139" s="192"/>
      <c r="T139" s="193"/>
      <c r="AT139" s="188" t="s">
        <v>173</v>
      </c>
      <c r="AU139" s="188" t="s">
        <v>90</v>
      </c>
      <c r="AV139" s="15" t="s">
        <v>171</v>
      </c>
      <c r="AW139" s="15" t="s">
        <v>32</v>
      </c>
      <c r="AX139" s="15" t="s">
        <v>88</v>
      </c>
      <c r="AY139" s="188" t="s">
        <v>165</v>
      </c>
    </row>
    <row r="140" spans="2:65" s="1" customFormat="1" ht="44.25" customHeight="1">
      <c r="B140" s="34"/>
      <c r="C140" s="154" t="s">
        <v>90</v>
      </c>
      <c r="D140" s="154" t="s">
        <v>167</v>
      </c>
      <c r="E140" s="155" t="s">
        <v>186</v>
      </c>
      <c r="F140" s="156" t="s">
        <v>187</v>
      </c>
      <c r="G140" s="157" t="s">
        <v>188</v>
      </c>
      <c r="H140" s="158">
        <v>2.089</v>
      </c>
      <c r="I140" s="159"/>
      <c r="J140" s="160">
        <f>ROUND(I140*H140,2)</f>
        <v>0</v>
      </c>
      <c r="K140" s="161"/>
      <c r="L140" s="34"/>
      <c r="M140" s="162" t="s">
        <v>1</v>
      </c>
      <c r="N140" s="127" t="s">
        <v>45</v>
      </c>
      <c r="P140" s="163">
        <f>O140*H140</f>
        <v>0</v>
      </c>
      <c r="Q140" s="163">
        <v>0</v>
      </c>
      <c r="R140" s="163">
        <f>Q140*H140</f>
        <v>0</v>
      </c>
      <c r="S140" s="163">
        <v>0</v>
      </c>
      <c r="T140" s="164">
        <f>S140*H140</f>
        <v>0</v>
      </c>
      <c r="AR140" s="165" t="s">
        <v>171</v>
      </c>
      <c r="AT140" s="165" t="s">
        <v>167</v>
      </c>
      <c r="AU140" s="165" t="s">
        <v>90</v>
      </c>
      <c r="AY140" s="17" t="s">
        <v>165</v>
      </c>
      <c r="BE140" s="96">
        <f>IF(N140="základní",J140,0)</f>
        <v>0</v>
      </c>
      <c r="BF140" s="96">
        <f>IF(N140="snížená",J140,0)</f>
        <v>0</v>
      </c>
      <c r="BG140" s="96">
        <f>IF(N140="zákl. přenesená",J140,0)</f>
        <v>0</v>
      </c>
      <c r="BH140" s="96">
        <f>IF(N140="sníž. přenesená",J140,0)</f>
        <v>0</v>
      </c>
      <c r="BI140" s="96">
        <f>IF(N140="nulová",J140,0)</f>
        <v>0</v>
      </c>
      <c r="BJ140" s="17" t="s">
        <v>88</v>
      </c>
      <c r="BK140" s="96">
        <f>ROUND(I140*H140,2)</f>
        <v>0</v>
      </c>
      <c r="BL140" s="17" t="s">
        <v>171</v>
      </c>
      <c r="BM140" s="165" t="s">
        <v>756</v>
      </c>
    </row>
    <row r="141" spans="2:65" s="13" customFormat="1">
      <c r="B141" s="173"/>
      <c r="D141" s="167" t="s">
        <v>173</v>
      </c>
      <c r="E141" s="174" t="s">
        <v>1</v>
      </c>
      <c r="F141" s="175" t="s">
        <v>757</v>
      </c>
      <c r="H141" s="176">
        <v>2.089</v>
      </c>
      <c r="I141" s="177"/>
      <c r="L141" s="173"/>
      <c r="M141" s="178"/>
      <c r="T141" s="179"/>
      <c r="AT141" s="174" t="s">
        <v>173</v>
      </c>
      <c r="AU141" s="174" t="s">
        <v>90</v>
      </c>
      <c r="AV141" s="13" t="s">
        <v>90</v>
      </c>
      <c r="AW141" s="13" t="s">
        <v>32</v>
      </c>
      <c r="AX141" s="13" t="s">
        <v>80</v>
      </c>
      <c r="AY141" s="174" t="s">
        <v>165</v>
      </c>
    </row>
    <row r="142" spans="2:65" s="14" customFormat="1">
      <c r="B142" s="180"/>
      <c r="D142" s="167" t="s">
        <v>173</v>
      </c>
      <c r="E142" s="181" t="s">
        <v>1</v>
      </c>
      <c r="F142" s="182" t="s">
        <v>176</v>
      </c>
      <c r="H142" s="183">
        <v>2.089</v>
      </c>
      <c r="I142" s="184"/>
      <c r="L142" s="180"/>
      <c r="M142" s="185"/>
      <c r="T142" s="186"/>
      <c r="AT142" s="181" t="s">
        <v>173</v>
      </c>
      <c r="AU142" s="181" t="s">
        <v>90</v>
      </c>
      <c r="AV142" s="14" t="s">
        <v>177</v>
      </c>
      <c r="AW142" s="14" t="s">
        <v>32</v>
      </c>
      <c r="AX142" s="14" t="s">
        <v>80</v>
      </c>
      <c r="AY142" s="181" t="s">
        <v>165</v>
      </c>
    </row>
    <row r="143" spans="2:65" s="15" customFormat="1">
      <c r="B143" s="187"/>
      <c r="D143" s="167" t="s">
        <v>173</v>
      </c>
      <c r="E143" s="188" t="s">
        <v>1</v>
      </c>
      <c r="F143" s="189" t="s">
        <v>178</v>
      </c>
      <c r="H143" s="190">
        <v>2.089</v>
      </c>
      <c r="I143" s="191"/>
      <c r="L143" s="187"/>
      <c r="M143" s="192"/>
      <c r="T143" s="193"/>
      <c r="AT143" s="188" t="s">
        <v>173</v>
      </c>
      <c r="AU143" s="188" t="s">
        <v>90</v>
      </c>
      <c r="AV143" s="15" t="s">
        <v>171</v>
      </c>
      <c r="AW143" s="15" t="s">
        <v>32</v>
      </c>
      <c r="AX143" s="15" t="s">
        <v>88</v>
      </c>
      <c r="AY143" s="188" t="s">
        <v>165</v>
      </c>
    </row>
    <row r="144" spans="2:65" s="1" customFormat="1" ht="62.7" customHeight="1">
      <c r="B144" s="34"/>
      <c r="C144" s="154" t="s">
        <v>177</v>
      </c>
      <c r="D144" s="154" t="s">
        <v>167</v>
      </c>
      <c r="E144" s="155" t="s">
        <v>758</v>
      </c>
      <c r="F144" s="156" t="s">
        <v>759</v>
      </c>
      <c r="G144" s="157" t="s">
        <v>188</v>
      </c>
      <c r="H144" s="158">
        <v>6.9889999999999999</v>
      </c>
      <c r="I144" s="159"/>
      <c r="J144" s="160">
        <f>ROUND(I144*H144,2)</f>
        <v>0</v>
      </c>
      <c r="K144" s="161"/>
      <c r="L144" s="34"/>
      <c r="M144" s="162" t="s">
        <v>1</v>
      </c>
      <c r="N144" s="127" t="s">
        <v>45</v>
      </c>
      <c r="P144" s="163">
        <f>O144*H144</f>
        <v>0</v>
      </c>
      <c r="Q144" s="163">
        <v>0</v>
      </c>
      <c r="R144" s="163">
        <f>Q144*H144</f>
        <v>0</v>
      </c>
      <c r="S144" s="163">
        <v>0</v>
      </c>
      <c r="T144" s="164">
        <f>S144*H144</f>
        <v>0</v>
      </c>
      <c r="AR144" s="165" t="s">
        <v>171</v>
      </c>
      <c r="AT144" s="165" t="s">
        <v>167</v>
      </c>
      <c r="AU144" s="165" t="s">
        <v>90</v>
      </c>
      <c r="AY144" s="17" t="s">
        <v>165</v>
      </c>
      <c r="BE144" s="96">
        <f>IF(N144="základní",J144,0)</f>
        <v>0</v>
      </c>
      <c r="BF144" s="96">
        <f>IF(N144="snížená",J144,0)</f>
        <v>0</v>
      </c>
      <c r="BG144" s="96">
        <f>IF(N144="zákl. přenesená",J144,0)</f>
        <v>0</v>
      </c>
      <c r="BH144" s="96">
        <f>IF(N144="sníž. přenesená",J144,0)</f>
        <v>0</v>
      </c>
      <c r="BI144" s="96">
        <f>IF(N144="nulová",J144,0)</f>
        <v>0</v>
      </c>
      <c r="BJ144" s="17" t="s">
        <v>88</v>
      </c>
      <c r="BK144" s="96">
        <f>ROUND(I144*H144,2)</f>
        <v>0</v>
      </c>
      <c r="BL144" s="17" t="s">
        <v>171</v>
      </c>
      <c r="BM144" s="165" t="s">
        <v>760</v>
      </c>
    </row>
    <row r="145" spans="2:65" s="13" customFormat="1">
      <c r="B145" s="173"/>
      <c r="D145" s="167" t="s">
        <v>173</v>
      </c>
      <c r="E145" s="174" t="s">
        <v>1</v>
      </c>
      <c r="F145" s="175" t="s">
        <v>761</v>
      </c>
      <c r="H145" s="176">
        <v>6.9889999999999999</v>
      </c>
      <c r="I145" s="177"/>
      <c r="L145" s="173"/>
      <c r="M145" s="178"/>
      <c r="T145" s="179"/>
      <c r="AT145" s="174" t="s">
        <v>173</v>
      </c>
      <c r="AU145" s="174" t="s">
        <v>90</v>
      </c>
      <c r="AV145" s="13" t="s">
        <v>90</v>
      </c>
      <c r="AW145" s="13" t="s">
        <v>32</v>
      </c>
      <c r="AX145" s="13" t="s">
        <v>80</v>
      </c>
      <c r="AY145" s="174" t="s">
        <v>165</v>
      </c>
    </row>
    <row r="146" spans="2:65" s="14" customFormat="1">
      <c r="B146" s="180"/>
      <c r="D146" s="167" t="s">
        <v>173</v>
      </c>
      <c r="E146" s="181" t="s">
        <v>1</v>
      </c>
      <c r="F146" s="182" t="s">
        <v>176</v>
      </c>
      <c r="H146" s="183">
        <v>6.9889999999999999</v>
      </c>
      <c r="I146" s="184"/>
      <c r="L146" s="180"/>
      <c r="M146" s="185"/>
      <c r="T146" s="186"/>
      <c r="AT146" s="181" t="s">
        <v>173</v>
      </c>
      <c r="AU146" s="181" t="s">
        <v>90</v>
      </c>
      <c r="AV146" s="14" t="s">
        <v>177</v>
      </c>
      <c r="AW146" s="14" t="s">
        <v>32</v>
      </c>
      <c r="AX146" s="14" t="s">
        <v>80</v>
      </c>
      <c r="AY146" s="181" t="s">
        <v>165</v>
      </c>
    </row>
    <row r="147" spans="2:65" s="15" customFormat="1">
      <c r="B147" s="187"/>
      <c r="D147" s="167" t="s">
        <v>173</v>
      </c>
      <c r="E147" s="188" t="s">
        <v>1</v>
      </c>
      <c r="F147" s="189" t="s">
        <v>178</v>
      </c>
      <c r="H147" s="190">
        <v>6.9889999999999999</v>
      </c>
      <c r="I147" s="191"/>
      <c r="L147" s="187"/>
      <c r="M147" s="192"/>
      <c r="T147" s="193"/>
      <c r="AT147" s="188" t="s">
        <v>173</v>
      </c>
      <c r="AU147" s="188" t="s">
        <v>90</v>
      </c>
      <c r="AV147" s="15" t="s">
        <v>171</v>
      </c>
      <c r="AW147" s="15" t="s">
        <v>32</v>
      </c>
      <c r="AX147" s="15" t="s">
        <v>88</v>
      </c>
      <c r="AY147" s="188" t="s">
        <v>165</v>
      </c>
    </row>
    <row r="148" spans="2:65" s="1" customFormat="1" ht="44.25" customHeight="1">
      <c r="B148" s="34"/>
      <c r="C148" s="154" t="s">
        <v>171</v>
      </c>
      <c r="D148" s="154" t="s">
        <v>167</v>
      </c>
      <c r="E148" s="155" t="s">
        <v>762</v>
      </c>
      <c r="F148" s="156" t="s">
        <v>763</v>
      </c>
      <c r="G148" s="157" t="s">
        <v>250</v>
      </c>
      <c r="H148" s="158">
        <v>13.978</v>
      </c>
      <c r="I148" s="159"/>
      <c r="J148" s="160">
        <f>ROUND(I148*H148,2)</f>
        <v>0</v>
      </c>
      <c r="K148" s="161"/>
      <c r="L148" s="34"/>
      <c r="M148" s="162" t="s">
        <v>1</v>
      </c>
      <c r="N148" s="127" t="s">
        <v>45</v>
      </c>
      <c r="P148" s="163">
        <f>O148*H148</f>
        <v>0</v>
      </c>
      <c r="Q148" s="163">
        <v>0</v>
      </c>
      <c r="R148" s="163">
        <f>Q148*H148</f>
        <v>0</v>
      </c>
      <c r="S148" s="163">
        <v>0</v>
      </c>
      <c r="T148" s="164">
        <f>S148*H148</f>
        <v>0</v>
      </c>
      <c r="AR148" s="165" t="s">
        <v>171</v>
      </c>
      <c r="AT148" s="165" t="s">
        <v>167</v>
      </c>
      <c r="AU148" s="165" t="s">
        <v>90</v>
      </c>
      <c r="AY148" s="17" t="s">
        <v>165</v>
      </c>
      <c r="BE148" s="96">
        <f>IF(N148="základní",J148,0)</f>
        <v>0</v>
      </c>
      <c r="BF148" s="96">
        <f>IF(N148="snížená",J148,0)</f>
        <v>0</v>
      </c>
      <c r="BG148" s="96">
        <f>IF(N148="zákl. přenesená",J148,0)</f>
        <v>0</v>
      </c>
      <c r="BH148" s="96">
        <f>IF(N148="sníž. přenesená",J148,0)</f>
        <v>0</v>
      </c>
      <c r="BI148" s="96">
        <f>IF(N148="nulová",J148,0)</f>
        <v>0</v>
      </c>
      <c r="BJ148" s="17" t="s">
        <v>88</v>
      </c>
      <c r="BK148" s="96">
        <f>ROUND(I148*H148,2)</f>
        <v>0</v>
      </c>
      <c r="BL148" s="17" t="s">
        <v>171</v>
      </c>
      <c r="BM148" s="165" t="s">
        <v>764</v>
      </c>
    </row>
    <row r="149" spans="2:65" s="13" customFormat="1">
      <c r="B149" s="173"/>
      <c r="D149" s="167" t="s">
        <v>173</v>
      </c>
      <c r="F149" s="175" t="s">
        <v>765</v>
      </c>
      <c r="H149" s="176">
        <v>13.978</v>
      </c>
      <c r="I149" s="177"/>
      <c r="L149" s="173"/>
      <c r="M149" s="178"/>
      <c r="T149" s="179"/>
      <c r="AT149" s="174" t="s">
        <v>173</v>
      </c>
      <c r="AU149" s="174" t="s">
        <v>90</v>
      </c>
      <c r="AV149" s="13" t="s">
        <v>90</v>
      </c>
      <c r="AW149" s="13" t="s">
        <v>4</v>
      </c>
      <c r="AX149" s="13" t="s">
        <v>88</v>
      </c>
      <c r="AY149" s="174" t="s">
        <v>165</v>
      </c>
    </row>
    <row r="150" spans="2:65" s="1" customFormat="1" ht="33" customHeight="1">
      <c r="B150" s="34"/>
      <c r="C150" s="154" t="s">
        <v>192</v>
      </c>
      <c r="D150" s="154" t="s">
        <v>167</v>
      </c>
      <c r="E150" s="155" t="s">
        <v>766</v>
      </c>
      <c r="F150" s="156" t="s">
        <v>767</v>
      </c>
      <c r="G150" s="157" t="s">
        <v>170</v>
      </c>
      <c r="H150" s="158">
        <v>24.5</v>
      </c>
      <c r="I150" s="159"/>
      <c r="J150" s="160">
        <f>ROUND(I150*H150,2)</f>
        <v>0</v>
      </c>
      <c r="K150" s="161"/>
      <c r="L150" s="34"/>
      <c r="M150" s="162" t="s">
        <v>1</v>
      </c>
      <c r="N150" s="127" t="s">
        <v>45</v>
      </c>
      <c r="P150" s="163">
        <f>O150*H150</f>
        <v>0</v>
      </c>
      <c r="Q150" s="163">
        <v>0</v>
      </c>
      <c r="R150" s="163">
        <f>Q150*H150</f>
        <v>0</v>
      </c>
      <c r="S150" s="163">
        <v>0</v>
      </c>
      <c r="T150" s="164">
        <f>S150*H150</f>
        <v>0</v>
      </c>
      <c r="AR150" s="165" t="s">
        <v>171</v>
      </c>
      <c r="AT150" s="165" t="s">
        <v>167</v>
      </c>
      <c r="AU150" s="165" t="s">
        <v>90</v>
      </c>
      <c r="AY150" s="17" t="s">
        <v>165</v>
      </c>
      <c r="BE150" s="96">
        <f>IF(N150="základní",J150,0)</f>
        <v>0</v>
      </c>
      <c r="BF150" s="96">
        <f>IF(N150="snížená",J150,0)</f>
        <v>0</v>
      </c>
      <c r="BG150" s="96">
        <f>IF(N150="zákl. přenesená",J150,0)</f>
        <v>0</v>
      </c>
      <c r="BH150" s="96">
        <f>IF(N150="sníž. přenesená",J150,0)</f>
        <v>0</v>
      </c>
      <c r="BI150" s="96">
        <f>IF(N150="nulová",J150,0)</f>
        <v>0</v>
      </c>
      <c r="BJ150" s="17" t="s">
        <v>88</v>
      </c>
      <c r="BK150" s="96">
        <f>ROUND(I150*H150,2)</f>
        <v>0</v>
      </c>
      <c r="BL150" s="17" t="s">
        <v>171</v>
      </c>
      <c r="BM150" s="165" t="s">
        <v>768</v>
      </c>
    </row>
    <row r="151" spans="2:65" s="11" customFormat="1" ht="22.8" customHeight="1">
      <c r="B151" s="142"/>
      <c r="D151" s="143" t="s">
        <v>79</v>
      </c>
      <c r="E151" s="152" t="s">
        <v>90</v>
      </c>
      <c r="F151" s="152" t="s">
        <v>229</v>
      </c>
      <c r="I151" s="145"/>
      <c r="J151" s="153">
        <f>BK151</f>
        <v>0</v>
      </c>
      <c r="L151" s="142"/>
      <c r="M151" s="147"/>
      <c r="P151" s="148">
        <f>SUM(P152:P163)</f>
        <v>0</v>
      </c>
      <c r="R151" s="148">
        <f>SUM(R152:R163)</f>
        <v>4.9812101299999991</v>
      </c>
      <c r="T151" s="149">
        <f>SUM(T152:T163)</f>
        <v>0</v>
      </c>
      <c r="AR151" s="143" t="s">
        <v>88</v>
      </c>
      <c r="AT151" s="150" t="s">
        <v>79</v>
      </c>
      <c r="AU151" s="150" t="s">
        <v>88</v>
      </c>
      <c r="AY151" s="143" t="s">
        <v>165</v>
      </c>
      <c r="BK151" s="151">
        <f>SUM(BK152:BK163)</f>
        <v>0</v>
      </c>
    </row>
    <row r="152" spans="2:65" s="1" customFormat="1" ht="33" customHeight="1">
      <c r="B152" s="34"/>
      <c r="C152" s="154" t="s">
        <v>198</v>
      </c>
      <c r="D152" s="154" t="s">
        <v>167</v>
      </c>
      <c r="E152" s="155" t="s">
        <v>769</v>
      </c>
      <c r="F152" s="156" t="s">
        <v>770</v>
      </c>
      <c r="G152" s="157" t="s">
        <v>188</v>
      </c>
      <c r="H152" s="158">
        <v>2.1619999999999999</v>
      </c>
      <c r="I152" s="159"/>
      <c r="J152" s="160">
        <f>ROUND(I152*H152,2)</f>
        <v>0</v>
      </c>
      <c r="K152" s="161"/>
      <c r="L152" s="34"/>
      <c r="M152" s="162" t="s">
        <v>1</v>
      </c>
      <c r="N152" s="127" t="s">
        <v>45</v>
      </c>
      <c r="P152" s="163">
        <f>O152*H152</f>
        <v>0</v>
      </c>
      <c r="Q152" s="163">
        <v>2.3010199999999998</v>
      </c>
      <c r="R152" s="163">
        <f>Q152*H152</f>
        <v>4.9748052399999994</v>
      </c>
      <c r="S152" s="163">
        <v>0</v>
      </c>
      <c r="T152" s="164">
        <f>S152*H152</f>
        <v>0</v>
      </c>
      <c r="AR152" s="165" t="s">
        <v>171</v>
      </c>
      <c r="AT152" s="165" t="s">
        <v>167</v>
      </c>
      <c r="AU152" s="165" t="s">
        <v>90</v>
      </c>
      <c r="AY152" s="17" t="s">
        <v>165</v>
      </c>
      <c r="BE152" s="96">
        <f>IF(N152="základní",J152,0)</f>
        <v>0</v>
      </c>
      <c r="BF152" s="96">
        <f>IF(N152="snížená",J152,0)</f>
        <v>0</v>
      </c>
      <c r="BG152" s="96">
        <f>IF(N152="zákl. přenesená",J152,0)</f>
        <v>0</v>
      </c>
      <c r="BH152" s="96">
        <f>IF(N152="sníž. přenesená",J152,0)</f>
        <v>0</v>
      </c>
      <c r="BI152" s="96">
        <f>IF(N152="nulová",J152,0)</f>
        <v>0</v>
      </c>
      <c r="BJ152" s="17" t="s">
        <v>88</v>
      </c>
      <c r="BK152" s="96">
        <f>ROUND(I152*H152,2)</f>
        <v>0</v>
      </c>
      <c r="BL152" s="17" t="s">
        <v>171</v>
      </c>
      <c r="BM152" s="165" t="s">
        <v>771</v>
      </c>
    </row>
    <row r="153" spans="2:65" s="13" customFormat="1">
      <c r="B153" s="173"/>
      <c r="D153" s="167" t="s">
        <v>173</v>
      </c>
      <c r="E153" s="174" t="s">
        <v>1</v>
      </c>
      <c r="F153" s="175" t="s">
        <v>772</v>
      </c>
      <c r="H153" s="176">
        <v>2.1619999999999999</v>
      </c>
      <c r="I153" s="177"/>
      <c r="L153" s="173"/>
      <c r="M153" s="178"/>
      <c r="T153" s="179"/>
      <c r="AT153" s="174" t="s">
        <v>173</v>
      </c>
      <c r="AU153" s="174" t="s">
        <v>90</v>
      </c>
      <c r="AV153" s="13" t="s">
        <v>90</v>
      </c>
      <c r="AW153" s="13" t="s">
        <v>32</v>
      </c>
      <c r="AX153" s="13" t="s">
        <v>80</v>
      </c>
      <c r="AY153" s="174" t="s">
        <v>165</v>
      </c>
    </row>
    <row r="154" spans="2:65" s="14" customFormat="1">
      <c r="B154" s="180"/>
      <c r="D154" s="167" t="s">
        <v>173</v>
      </c>
      <c r="E154" s="181" t="s">
        <v>1</v>
      </c>
      <c r="F154" s="182" t="s">
        <v>176</v>
      </c>
      <c r="H154" s="183">
        <v>2.1619999999999999</v>
      </c>
      <c r="I154" s="184"/>
      <c r="L154" s="180"/>
      <c r="M154" s="185"/>
      <c r="T154" s="186"/>
      <c r="AT154" s="181" t="s">
        <v>173</v>
      </c>
      <c r="AU154" s="181" t="s">
        <v>90</v>
      </c>
      <c r="AV154" s="14" t="s">
        <v>177</v>
      </c>
      <c r="AW154" s="14" t="s">
        <v>32</v>
      </c>
      <c r="AX154" s="14" t="s">
        <v>80</v>
      </c>
      <c r="AY154" s="181" t="s">
        <v>165</v>
      </c>
    </row>
    <row r="155" spans="2:65" s="15" customFormat="1">
      <c r="B155" s="187"/>
      <c r="D155" s="167" t="s">
        <v>173</v>
      </c>
      <c r="E155" s="188" t="s">
        <v>1</v>
      </c>
      <c r="F155" s="189" t="s">
        <v>178</v>
      </c>
      <c r="H155" s="190">
        <v>2.1619999999999999</v>
      </c>
      <c r="I155" s="191"/>
      <c r="L155" s="187"/>
      <c r="M155" s="192"/>
      <c r="T155" s="193"/>
      <c r="AT155" s="188" t="s">
        <v>173</v>
      </c>
      <c r="AU155" s="188" t="s">
        <v>90</v>
      </c>
      <c r="AV155" s="15" t="s">
        <v>171</v>
      </c>
      <c r="AW155" s="15" t="s">
        <v>32</v>
      </c>
      <c r="AX155" s="15" t="s">
        <v>88</v>
      </c>
      <c r="AY155" s="188" t="s">
        <v>165</v>
      </c>
    </row>
    <row r="156" spans="2:65" s="1" customFormat="1" ht="16.5" customHeight="1">
      <c r="B156" s="34"/>
      <c r="C156" s="154" t="s">
        <v>202</v>
      </c>
      <c r="D156" s="154" t="s">
        <v>167</v>
      </c>
      <c r="E156" s="155" t="s">
        <v>262</v>
      </c>
      <c r="F156" s="156" t="s">
        <v>263</v>
      </c>
      <c r="G156" s="157" t="s">
        <v>170</v>
      </c>
      <c r="H156" s="158">
        <v>2.3809999999999998</v>
      </c>
      <c r="I156" s="159"/>
      <c r="J156" s="160">
        <f>ROUND(I156*H156,2)</f>
        <v>0</v>
      </c>
      <c r="K156" s="161"/>
      <c r="L156" s="34"/>
      <c r="M156" s="162" t="s">
        <v>1</v>
      </c>
      <c r="N156" s="127" t="s">
        <v>45</v>
      </c>
      <c r="P156" s="163">
        <f>O156*H156</f>
        <v>0</v>
      </c>
      <c r="Q156" s="163">
        <v>2.6900000000000001E-3</v>
      </c>
      <c r="R156" s="163">
        <f>Q156*H156</f>
        <v>6.4048899999999999E-3</v>
      </c>
      <c r="S156" s="163">
        <v>0</v>
      </c>
      <c r="T156" s="164">
        <f>S156*H156</f>
        <v>0</v>
      </c>
      <c r="AR156" s="165" t="s">
        <v>171</v>
      </c>
      <c r="AT156" s="165" t="s">
        <v>167</v>
      </c>
      <c r="AU156" s="165" t="s">
        <v>90</v>
      </c>
      <c r="AY156" s="17" t="s">
        <v>165</v>
      </c>
      <c r="BE156" s="96">
        <f>IF(N156="základní",J156,0)</f>
        <v>0</v>
      </c>
      <c r="BF156" s="96">
        <f>IF(N156="snížená",J156,0)</f>
        <v>0</v>
      </c>
      <c r="BG156" s="96">
        <f>IF(N156="zákl. přenesená",J156,0)</f>
        <v>0</v>
      </c>
      <c r="BH156" s="96">
        <f>IF(N156="sníž. přenesená",J156,0)</f>
        <v>0</v>
      </c>
      <c r="BI156" s="96">
        <f>IF(N156="nulová",J156,0)</f>
        <v>0</v>
      </c>
      <c r="BJ156" s="17" t="s">
        <v>88</v>
      </c>
      <c r="BK156" s="96">
        <f>ROUND(I156*H156,2)</f>
        <v>0</v>
      </c>
      <c r="BL156" s="17" t="s">
        <v>171</v>
      </c>
      <c r="BM156" s="165" t="s">
        <v>773</v>
      </c>
    </row>
    <row r="157" spans="2:65" s="13" customFormat="1">
      <c r="B157" s="173"/>
      <c r="D157" s="167" t="s">
        <v>173</v>
      </c>
      <c r="E157" s="174" t="s">
        <v>1</v>
      </c>
      <c r="F157" s="175" t="s">
        <v>774</v>
      </c>
      <c r="H157" s="176">
        <v>2.3809999999999998</v>
      </c>
      <c r="I157" s="177"/>
      <c r="L157" s="173"/>
      <c r="M157" s="178"/>
      <c r="T157" s="179"/>
      <c r="AT157" s="174" t="s">
        <v>173</v>
      </c>
      <c r="AU157" s="174" t="s">
        <v>90</v>
      </c>
      <c r="AV157" s="13" t="s">
        <v>90</v>
      </c>
      <c r="AW157" s="13" t="s">
        <v>32</v>
      </c>
      <c r="AX157" s="13" t="s">
        <v>80</v>
      </c>
      <c r="AY157" s="174" t="s">
        <v>165</v>
      </c>
    </row>
    <row r="158" spans="2:65" s="14" customFormat="1">
      <c r="B158" s="180"/>
      <c r="D158" s="167" t="s">
        <v>173</v>
      </c>
      <c r="E158" s="181" t="s">
        <v>1</v>
      </c>
      <c r="F158" s="182" t="s">
        <v>176</v>
      </c>
      <c r="H158" s="183">
        <v>2.3809999999999998</v>
      </c>
      <c r="I158" s="184"/>
      <c r="L158" s="180"/>
      <c r="M158" s="185"/>
      <c r="T158" s="186"/>
      <c r="AT158" s="181" t="s">
        <v>173</v>
      </c>
      <c r="AU158" s="181" t="s">
        <v>90</v>
      </c>
      <c r="AV158" s="14" t="s">
        <v>177</v>
      </c>
      <c r="AW158" s="14" t="s">
        <v>32</v>
      </c>
      <c r="AX158" s="14" t="s">
        <v>80</v>
      </c>
      <c r="AY158" s="181" t="s">
        <v>165</v>
      </c>
    </row>
    <row r="159" spans="2:65" s="15" customFormat="1">
      <c r="B159" s="187"/>
      <c r="D159" s="167" t="s">
        <v>173</v>
      </c>
      <c r="E159" s="188" t="s">
        <v>1</v>
      </c>
      <c r="F159" s="189" t="s">
        <v>178</v>
      </c>
      <c r="H159" s="190">
        <v>2.3809999999999998</v>
      </c>
      <c r="I159" s="191"/>
      <c r="L159" s="187"/>
      <c r="M159" s="192"/>
      <c r="T159" s="193"/>
      <c r="AT159" s="188" t="s">
        <v>173</v>
      </c>
      <c r="AU159" s="188" t="s">
        <v>90</v>
      </c>
      <c r="AV159" s="15" t="s">
        <v>171</v>
      </c>
      <c r="AW159" s="15" t="s">
        <v>32</v>
      </c>
      <c r="AX159" s="15" t="s">
        <v>88</v>
      </c>
      <c r="AY159" s="188" t="s">
        <v>165</v>
      </c>
    </row>
    <row r="160" spans="2:65" s="1" customFormat="1" ht="16.5" customHeight="1">
      <c r="B160" s="34"/>
      <c r="C160" s="154" t="s">
        <v>206</v>
      </c>
      <c r="D160" s="154" t="s">
        <v>167</v>
      </c>
      <c r="E160" s="155" t="s">
        <v>268</v>
      </c>
      <c r="F160" s="156" t="s">
        <v>269</v>
      </c>
      <c r="G160" s="157" t="s">
        <v>170</v>
      </c>
      <c r="H160" s="158">
        <v>2.3809999999999998</v>
      </c>
      <c r="I160" s="159"/>
      <c r="J160" s="160">
        <f>ROUND(I160*H160,2)</f>
        <v>0</v>
      </c>
      <c r="K160" s="161"/>
      <c r="L160" s="34"/>
      <c r="M160" s="162" t="s">
        <v>1</v>
      </c>
      <c r="N160" s="127" t="s">
        <v>45</v>
      </c>
      <c r="P160" s="163">
        <f>O160*H160</f>
        <v>0</v>
      </c>
      <c r="Q160" s="163">
        <v>0</v>
      </c>
      <c r="R160" s="163">
        <f>Q160*H160</f>
        <v>0</v>
      </c>
      <c r="S160" s="163">
        <v>0</v>
      </c>
      <c r="T160" s="164">
        <f>S160*H160</f>
        <v>0</v>
      </c>
      <c r="AR160" s="165" t="s">
        <v>171</v>
      </c>
      <c r="AT160" s="165" t="s">
        <v>167</v>
      </c>
      <c r="AU160" s="165" t="s">
        <v>90</v>
      </c>
      <c r="AY160" s="17" t="s">
        <v>165</v>
      </c>
      <c r="BE160" s="96">
        <f>IF(N160="základní",J160,0)</f>
        <v>0</v>
      </c>
      <c r="BF160" s="96">
        <f>IF(N160="snížená",J160,0)</f>
        <v>0</v>
      </c>
      <c r="BG160" s="96">
        <f>IF(N160="zákl. přenesená",J160,0)</f>
        <v>0</v>
      </c>
      <c r="BH160" s="96">
        <f>IF(N160="sníž. přenesená",J160,0)</f>
        <v>0</v>
      </c>
      <c r="BI160" s="96">
        <f>IF(N160="nulová",J160,0)</f>
        <v>0</v>
      </c>
      <c r="BJ160" s="17" t="s">
        <v>88</v>
      </c>
      <c r="BK160" s="96">
        <f>ROUND(I160*H160,2)</f>
        <v>0</v>
      </c>
      <c r="BL160" s="17" t="s">
        <v>171</v>
      </c>
      <c r="BM160" s="165" t="s">
        <v>775</v>
      </c>
    </row>
    <row r="161" spans="2:65" s="13" customFormat="1">
      <c r="B161" s="173"/>
      <c r="D161" s="167" t="s">
        <v>173</v>
      </c>
      <c r="E161" s="174" t="s">
        <v>1</v>
      </c>
      <c r="F161" s="175" t="s">
        <v>776</v>
      </c>
      <c r="H161" s="176">
        <v>2.3809999999999998</v>
      </c>
      <c r="I161" s="177"/>
      <c r="L161" s="173"/>
      <c r="M161" s="178"/>
      <c r="T161" s="179"/>
      <c r="AT161" s="174" t="s">
        <v>173</v>
      </c>
      <c r="AU161" s="174" t="s">
        <v>90</v>
      </c>
      <c r="AV161" s="13" t="s">
        <v>90</v>
      </c>
      <c r="AW161" s="13" t="s">
        <v>32</v>
      </c>
      <c r="AX161" s="13" t="s">
        <v>80</v>
      </c>
      <c r="AY161" s="174" t="s">
        <v>165</v>
      </c>
    </row>
    <row r="162" spans="2:65" s="14" customFormat="1">
      <c r="B162" s="180"/>
      <c r="D162" s="167" t="s">
        <v>173</v>
      </c>
      <c r="E162" s="181" t="s">
        <v>1</v>
      </c>
      <c r="F162" s="182" t="s">
        <v>176</v>
      </c>
      <c r="H162" s="183">
        <v>2.3809999999999998</v>
      </c>
      <c r="I162" s="184"/>
      <c r="L162" s="180"/>
      <c r="M162" s="185"/>
      <c r="T162" s="186"/>
      <c r="AT162" s="181" t="s">
        <v>173</v>
      </c>
      <c r="AU162" s="181" t="s">
        <v>90</v>
      </c>
      <c r="AV162" s="14" t="s">
        <v>177</v>
      </c>
      <c r="AW162" s="14" t="s">
        <v>32</v>
      </c>
      <c r="AX162" s="14" t="s">
        <v>80</v>
      </c>
      <c r="AY162" s="181" t="s">
        <v>165</v>
      </c>
    </row>
    <row r="163" spans="2:65" s="15" customFormat="1">
      <c r="B163" s="187"/>
      <c r="D163" s="167" t="s">
        <v>173</v>
      </c>
      <c r="E163" s="188" t="s">
        <v>1</v>
      </c>
      <c r="F163" s="189" t="s">
        <v>178</v>
      </c>
      <c r="H163" s="190">
        <v>2.3809999999999998</v>
      </c>
      <c r="I163" s="191"/>
      <c r="L163" s="187"/>
      <c r="M163" s="192"/>
      <c r="T163" s="193"/>
      <c r="AT163" s="188" t="s">
        <v>173</v>
      </c>
      <c r="AU163" s="188" t="s">
        <v>90</v>
      </c>
      <c r="AV163" s="15" t="s">
        <v>171</v>
      </c>
      <c r="AW163" s="15" t="s">
        <v>32</v>
      </c>
      <c r="AX163" s="15" t="s">
        <v>88</v>
      </c>
      <c r="AY163" s="188" t="s">
        <v>165</v>
      </c>
    </row>
    <row r="164" spans="2:65" s="11" customFormat="1" ht="22.8" customHeight="1">
      <c r="B164" s="142"/>
      <c r="D164" s="143" t="s">
        <v>79</v>
      </c>
      <c r="E164" s="152" t="s">
        <v>177</v>
      </c>
      <c r="F164" s="152" t="s">
        <v>271</v>
      </c>
      <c r="I164" s="145"/>
      <c r="J164" s="153">
        <f>BK164</f>
        <v>0</v>
      </c>
      <c r="L164" s="142"/>
      <c r="M164" s="147"/>
      <c r="P164" s="148">
        <f>SUM(P165:P176)</f>
        <v>0</v>
      </c>
      <c r="R164" s="148">
        <f>SUM(R165:R176)</f>
        <v>11.319278319999999</v>
      </c>
      <c r="T164" s="149">
        <f>SUM(T165:T176)</f>
        <v>0</v>
      </c>
      <c r="AR164" s="143" t="s">
        <v>88</v>
      </c>
      <c r="AT164" s="150" t="s">
        <v>79</v>
      </c>
      <c r="AU164" s="150" t="s">
        <v>88</v>
      </c>
      <c r="AY164" s="143" t="s">
        <v>165</v>
      </c>
      <c r="BK164" s="151">
        <f>SUM(BK165:BK176)</f>
        <v>0</v>
      </c>
    </row>
    <row r="165" spans="2:65" s="1" customFormat="1" ht="37.799999999999997" customHeight="1">
      <c r="B165" s="34"/>
      <c r="C165" s="154" t="s">
        <v>210</v>
      </c>
      <c r="D165" s="154" t="s">
        <v>167</v>
      </c>
      <c r="E165" s="155" t="s">
        <v>777</v>
      </c>
      <c r="F165" s="156" t="s">
        <v>778</v>
      </c>
      <c r="G165" s="157" t="s">
        <v>170</v>
      </c>
      <c r="H165" s="158">
        <v>24.951000000000001</v>
      </c>
      <c r="I165" s="159"/>
      <c r="J165" s="160">
        <f>ROUND(I165*H165,2)</f>
        <v>0</v>
      </c>
      <c r="K165" s="161"/>
      <c r="L165" s="34"/>
      <c r="M165" s="162" t="s">
        <v>1</v>
      </c>
      <c r="N165" s="127" t="s">
        <v>45</v>
      </c>
      <c r="P165" s="163">
        <f>O165*H165</f>
        <v>0</v>
      </c>
      <c r="Q165" s="163">
        <v>0.42831999999999998</v>
      </c>
      <c r="R165" s="163">
        <f>Q165*H165</f>
        <v>10.687012319999999</v>
      </c>
      <c r="S165" s="163">
        <v>0</v>
      </c>
      <c r="T165" s="164">
        <f>S165*H165</f>
        <v>0</v>
      </c>
      <c r="AR165" s="165" t="s">
        <v>171</v>
      </c>
      <c r="AT165" s="165" t="s">
        <v>167</v>
      </c>
      <c r="AU165" s="165" t="s">
        <v>90</v>
      </c>
      <c r="AY165" s="17" t="s">
        <v>165</v>
      </c>
      <c r="BE165" s="96">
        <f>IF(N165="základní",J165,0)</f>
        <v>0</v>
      </c>
      <c r="BF165" s="96">
        <f>IF(N165="snížená",J165,0)</f>
        <v>0</v>
      </c>
      <c r="BG165" s="96">
        <f>IF(N165="zákl. přenesená",J165,0)</f>
        <v>0</v>
      </c>
      <c r="BH165" s="96">
        <f>IF(N165="sníž. přenesená",J165,0)</f>
        <v>0</v>
      </c>
      <c r="BI165" s="96">
        <f>IF(N165="nulová",J165,0)</f>
        <v>0</v>
      </c>
      <c r="BJ165" s="17" t="s">
        <v>88</v>
      </c>
      <c r="BK165" s="96">
        <f>ROUND(I165*H165,2)</f>
        <v>0</v>
      </c>
      <c r="BL165" s="17" t="s">
        <v>171</v>
      </c>
      <c r="BM165" s="165" t="s">
        <v>779</v>
      </c>
    </row>
    <row r="166" spans="2:65" s="13" customFormat="1">
      <c r="B166" s="173"/>
      <c r="D166" s="167" t="s">
        <v>173</v>
      </c>
      <c r="E166" s="174" t="s">
        <v>1</v>
      </c>
      <c r="F166" s="175" t="s">
        <v>780</v>
      </c>
      <c r="H166" s="176">
        <v>24.951000000000001</v>
      </c>
      <c r="I166" s="177"/>
      <c r="L166" s="173"/>
      <c r="M166" s="178"/>
      <c r="T166" s="179"/>
      <c r="AT166" s="174" t="s">
        <v>173</v>
      </c>
      <c r="AU166" s="174" t="s">
        <v>90</v>
      </c>
      <c r="AV166" s="13" t="s">
        <v>90</v>
      </c>
      <c r="AW166" s="13" t="s">
        <v>32</v>
      </c>
      <c r="AX166" s="13" t="s">
        <v>80</v>
      </c>
      <c r="AY166" s="174" t="s">
        <v>165</v>
      </c>
    </row>
    <row r="167" spans="2:65" s="14" customFormat="1">
      <c r="B167" s="180"/>
      <c r="D167" s="167" t="s">
        <v>173</v>
      </c>
      <c r="E167" s="181" t="s">
        <v>1</v>
      </c>
      <c r="F167" s="182" t="s">
        <v>176</v>
      </c>
      <c r="H167" s="183">
        <v>24.951000000000001</v>
      </c>
      <c r="I167" s="184"/>
      <c r="L167" s="180"/>
      <c r="M167" s="185"/>
      <c r="T167" s="186"/>
      <c r="AT167" s="181" t="s">
        <v>173</v>
      </c>
      <c r="AU167" s="181" t="s">
        <v>90</v>
      </c>
      <c r="AV167" s="14" t="s">
        <v>177</v>
      </c>
      <c r="AW167" s="14" t="s">
        <v>32</v>
      </c>
      <c r="AX167" s="14" t="s">
        <v>80</v>
      </c>
      <c r="AY167" s="181" t="s">
        <v>165</v>
      </c>
    </row>
    <row r="168" spans="2:65" s="15" customFormat="1">
      <c r="B168" s="187"/>
      <c r="D168" s="167" t="s">
        <v>173</v>
      </c>
      <c r="E168" s="188" t="s">
        <v>1</v>
      </c>
      <c r="F168" s="189" t="s">
        <v>178</v>
      </c>
      <c r="H168" s="190">
        <v>24.951000000000001</v>
      </c>
      <c r="I168" s="191"/>
      <c r="L168" s="187"/>
      <c r="M168" s="192"/>
      <c r="T168" s="193"/>
      <c r="AT168" s="188" t="s">
        <v>173</v>
      </c>
      <c r="AU168" s="188" t="s">
        <v>90</v>
      </c>
      <c r="AV168" s="15" t="s">
        <v>171</v>
      </c>
      <c r="AW168" s="15" t="s">
        <v>32</v>
      </c>
      <c r="AX168" s="15" t="s">
        <v>88</v>
      </c>
      <c r="AY168" s="188" t="s">
        <v>165</v>
      </c>
    </row>
    <row r="169" spans="2:65" s="1" customFormat="1" ht="37.799999999999997" customHeight="1">
      <c r="B169" s="34"/>
      <c r="C169" s="154" t="s">
        <v>214</v>
      </c>
      <c r="D169" s="154" t="s">
        <v>167</v>
      </c>
      <c r="E169" s="155" t="s">
        <v>781</v>
      </c>
      <c r="F169" s="156" t="s">
        <v>782</v>
      </c>
      <c r="G169" s="157" t="s">
        <v>250</v>
      </c>
      <c r="H169" s="158">
        <v>0.2</v>
      </c>
      <c r="I169" s="159"/>
      <c r="J169" s="160">
        <f>ROUND(I169*H169,2)</f>
        <v>0</v>
      </c>
      <c r="K169" s="161"/>
      <c r="L169" s="34"/>
      <c r="M169" s="162" t="s">
        <v>1</v>
      </c>
      <c r="N169" s="127" t="s">
        <v>45</v>
      </c>
      <c r="P169" s="163">
        <f>O169*H169</f>
        <v>0</v>
      </c>
      <c r="Q169" s="163">
        <v>1.04922</v>
      </c>
      <c r="R169" s="163">
        <f>Q169*H169</f>
        <v>0.20984400000000003</v>
      </c>
      <c r="S169" s="163">
        <v>0</v>
      </c>
      <c r="T169" s="164">
        <f>S169*H169</f>
        <v>0</v>
      </c>
      <c r="AR169" s="165" t="s">
        <v>171</v>
      </c>
      <c r="AT169" s="165" t="s">
        <v>167</v>
      </c>
      <c r="AU169" s="165" t="s">
        <v>90</v>
      </c>
      <c r="AY169" s="17" t="s">
        <v>165</v>
      </c>
      <c r="BE169" s="96">
        <f>IF(N169="základní",J169,0)</f>
        <v>0</v>
      </c>
      <c r="BF169" s="96">
        <f>IF(N169="snížená",J169,0)</f>
        <v>0</v>
      </c>
      <c r="BG169" s="96">
        <f>IF(N169="zákl. přenesená",J169,0)</f>
        <v>0</v>
      </c>
      <c r="BH169" s="96">
        <f>IF(N169="sníž. přenesená",J169,0)</f>
        <v>0</v>
      </c>
      <c r="BI169" s="96">
        <f>IF(N169="nulová",J169,0)</f>
        <v>0</v>
      </c>
      <c r="BJ169" s="17" t="s">
        <v>88</v>
      </c>
      <c r="BK169" s="96">
        <f>ROUND(I169*H169,2)</f>
        <v>0</v>
      </c>
      <c r="BL169" s="17" t="s">
        <v>171</v>
      </c>
      <c r="BM169" s="165" t="s">
        <v>783</v>
      </c>
    </row>
    <row r="170" spans="2:65" s="13" customFormat="1">
      <c r="B170" s="173"/>
      <c r="D170" s="167" t="s">
        <v>173</v>
      </c>
      <c r="E170" s="174" t="s">
        <v>1</v>
      </c>
      <c r="F170" s="175" t="s">
        <v>784</v>
      </c>
      <c r="H170" s="176">
        <v>0.2</v>
      </c>
      <c r="I170" s="177"/>
      <c r="L170" s="173"/>
      <c r="M170" s="178"/>
      <c r="T170" s="179"/>
      <c r="AT170" s="174" t="s">
        <v>173</v>
      </c>
      <c r="AU170" s="174" t="s">
        <v>90</v>
      </c>
      <c r="AV170" s="13" t="s">
        <v>90</v>
      </c>
      <c r="AW170" s="13" t="s">
        <v>32</v>
      </c>
      <c r="AX170" s="13" t="s">
        <v>80</v>
      </c>
      <c r="AY170" s="174" t="s">
        <v>165</v>
      </c>
    </row>
    <row r="171" spans="2:65" s="14" customFormat="1">
      <c r="B171" s="180"/>
      <c r="D171" s="167" t="s">
        <v>173</v>
      </c>
      <c r="E171" s="181" t="s">
        <v>1</v>
      </c>
      <c r="F171" s="182" t="s">
        <v>176</v>
      </c>
      <c r="H171" s="183">
        <v>0.2</v>
      </c>
      <c r="I171" s="184"/>
      <c r="L171" s="180"/>
      <c r="M171" s="185"/>
      <c r="T171" s="186"/>
      <c r="AT171" s="181" t="s">
        <v>173</v>
      </c>
      <c r="AU171" s="181" t="s">
        <v>90</v>
      </c>
      <c r="AV171" s="14" t="s">
        <v>177</v>
      </c>
      <c r="AW171" s="14" t="s">
        <v>32</v>
      </c>
      <c r="AX171" s="14" t="s">
        <v>80</v>
      </c>
      <c r="AY171" s="181" t="s">
        <v>165</v>
      </c>
    </row>
    <row r="172" spans="2:65" s="15" customFormat="1">
      <c r="B172" s="187"/>
      <c r="D172" s="167" t="s">
        <v>173</v>
      </c>
      <c r="E172" s="188" t="s">
        <v>1</v>
      </c>
      <c r="F172" s="189" t="s">
        <v>178</v>
      </c>
      <c r="H172" s="190">
        <v>0.2</v>
      </c>
      <c r="I172" s="191"/>
      <c r="L172" s="187"/>
      <c r="M172" s="192"/>
      <c r="T172" s="193"/>
      <c r="AT172" s="188" t="s">
        <v>173</v>
      </c>
      <c r="AU172" s="188" t="s">
        <v>90</v>
      </c>
      <c r="AV172" s="15" t="s">
        <v>171</v>
      </c>
      <c r="AW172" s="15" t="s">
        <v>32</v>
      </c>
      <c r="AX172" s="15" t="s">
        <v>88</v>
      </c>
      <c r="AY172" s="188" t="s">
        <v>165</v>
      </c>
    </row>
    <row r="173" spans="2:65" s="1" customFormat="1" ht="49.05" customHeight="1">
      <c r="B173" s="34"/>
      <c r="C173" s="154" t="s">
        <v>218</v>
      </c>
      <c r="D173" s="154" t="s">
        <v>167</v>
      </c>
      <c r="E173" s="155" t="s">
        <v>785</v>
      </c>
      <c r="F173" s="156" t="s">
        <v>786</v>
      </c>
      <c r="G173" s="157" t="s">
        <v>306</v>
      </c>
      <c r="H173" s="158">
        <v>11.605</v>
      </c>
      <c r="I173" s="159"/>
      <c r="J173" s="160">
        <f>ROUND(I173*H173,2)</f>
        <v>0</v>
      </c>
      <c r="K173" s="161"/>
      <c r="L173" s="34"/>
      <c r="M173" s="162" t="s">
        <v>1</v>
      </c>
      <c r="N173" s="127" t="s">
        <v>45</v>
      </c>
      <c r="P173" s="163">
        <f>O173*H173</f>
        <v>0</v>
      </c>
      <c r="Q173" s="163">
        <v>3.6400000000000002E-2</v>
      </c>
      <c r="R173" s="163">
        <f>Q173*H173</f>
        <v>0.42242200000000002</v>
      </c>
      <c r="S173" s="163">
        <v>0</v>
      </c>
      <c r="T173" s="164">
        <f>S173*H173</f>
        <v>0</v>
      </c>
      <c r="AR173" s="165" t="s">
        <v>171</v>
      </c>
      <c r="AT173" s="165" t="s">
        <v>167</v>
      </c>
      <c r="AU173" s="165" t="s">
        <v>90</v>
      </c>
      <c r="AY173" s="17" t="s">
        <v>165</v>
      </c>
      <c r="BE173" s="96">
        <f>IF(N173="základní",J173,0)</f>
        <v>0</v>
      </c>
      <c r="BF173" s="96">
        <f>IF(N173="snížená",J173,0)</f>
        <v>0</v>
      </c>
      <c r="BG173" s="96">
        <f>IF(N173="zákl. přenesená",J173,0)</f>
        <v>0</v>
      </c>
      <c r="BH173" s="96">
        <f>IF(N173="sníž. přenesená",J173,0)</f>
        <v>0</v>
      </c>
      <c r="BI173" s="96">
        <f>IF(N173="nulová",J173,0)</f>
        <v>0</v>
      </c>
      <c r="BJ173" s="17" t="s">
        <v>88</v>
      </c>
      <c r="BK173" s="96">
        <f>ROUND(I173*H173,2)</f>
        <v>0</v>
      </c>
      <c r="BL173" s="17" t="s">
        <v>171</v>
      </c>
      <c r="BM173" s="165" t="s">
        <v>787</v>
      </c>
    </row>
    <row r="174" spans="2:65" s="13" customFormat="1">
      <c r="B174" s="173"/>
      <c r="D174" s="167" t="s">
        <v>173</v>
      </c>
      <c r="E174" s="174" t="s">
        <v>1</v>
      </c>
      <c r="F174" s="175" t="s">
        <v>788</v>
      </c>
      <c r="H174" s="176">
        <v>11.605</v>
      </c>
      <c r="I174" s="177"/>
      <c r="L174" s="173"/>
      <c r="M174" s="178"/>
      <c r="T174" s="179"/>
      <c r="AT174" s="174" t="s">
        <v>173</v>
      </c>
      <c r="AU174" s="174" t="s">
        <v>90</v>
      </c>
      <c r="AV174" s="13" t="s">
        <v>90</v>
      </c>
      <c r="AW174" s="13" t="s">
        <v>32</v>
      </c>
      <c r="AX174" s="13" t="s">
        <v>80</v>
      </c>
      <c r="AY174" s="174" t="s">
        <v>165</v>
      </c>
    </row>
    <row r="175" spans="2:65" s="14" customFormat="1">
      <c r="B175" s="180"/>
      <c r="D175" s="167" t="s">
        <v>173</v>
      </c>
      <c r="E175" s="181" t="s">
        <v>1</v>
      </c>
      <c r="F175" s="182" t="s">
        <v>176</v>
      </c>
      <c r="H175" s="183">
        <v>11.605</v>
      </c>
      <c r="I175" s="184"/>
      <c r="L175" s="180"/>
      <c r="M175" s="185"/>
      <c r="T175" s="186"/>
      <c r="AT175" s="181" t="s">
        <v>173</v>
      </c>
      <c r="AU175" s="181" t="s">
        <v>90</v>
      </c>
      <c r="AV175" s="14" t="s">
        <v>177</v>
      </c>
      <c r="AW175" s="14" t="s">
        <v>32</v>
      </c>
      <c r="AX175" s="14" t="s">
        <v>80</v>
      </c>
      <c r="AY175" s="181" t="s">
        <v>165</v>
      </c>
    </row>
    <row r="176" spans="2:65" s="15" customFormat="1">
      <c r="B176" s="187"/>
      <c r="D176" s="167" t="s">
        <v>173</v>
      </c>
      <c r="E176" s="188" t="s">
        <v>1</v>
      </c>
      <c r="F176" s="189" t="s">
        <v>178</v>
      </c>
      <c r="H176" s="190">
        <v>11.605</v>
      </c>
      <c r="I176" s="191"/>
      <c r="L176" s="187"/>
      <c r="M176" s="192"/>
      <c r="T176" s="193"/>
      <c r="AT176" s="188" t="s">
        <v>173</v>
      </c>
      <c r="AU176" s="188" t="s">
        <v>90</v>
      </c>
      <c r="AV176" s="15" t="s">
        <v>171</v>
      </c>
      <c r="AW176" s="15" t="s">
        <v>32</v>
      </c>
      <c r="AX176" s="15" t="s">
        <v>88</v>
      </c>
      <c r="AY176" s="188" t="s">
        <v>165</v>
      </c>
    </row>
    <row r="177" spans="2:65" s="11" customFormat="1" ht="22.8" customHeight="1">
      <c r="B177" s="142"/>
      <c r="D177" s="143" t="s">
        <v>79</v>
      </c>
      <c r="E177" s="152" t="s">
        <v>192</v>
      </c>
      <c r="F177" s="152" t="s">
        <v>789</v>
      </c>
      <c r="I177" s="145"/>
      <c r="J177" s="153">
        <f>BK177</f>
        <v>0</v>
      </c>
      <c r="L177" s="142"/>
      <c r="M177" s="147"/>
      <c r="P177" s="148">
        <f>SUM(P178:P187)</f>
        <v>0</v>
      </c>
      <c r="R177" s="148">
        <f>SUM(R178:R187)</f>
        <v>9.9702283999999999</v>
      </c>
      <c r="T177" s="149">
        <f>SUM(T178:T187)</f>
        <v>0</v>
      </c>
      <c r="AR177" s="143" t="s">
        <v>88</v>
      </c>
      <c r="AT177" s="150" t="s">
        <v>79</v>
      </c>
      <c r="AU177" s="150" t="s">
        <v>88</v>
      </c>
      <c r="AY177" s="143" t="s">
        <v>165</v>
      </c>
      <c r="BK177" s="151">
        <f>SUM(BK178:BK187)</f>
        <v>0</v>
      </c>
    </row>
    <row r="178" spans="2:65" s="1" customFormat="1" ht="37.799999999999997" customHeight="1">
      <c r="B178" s="34"/>
      <c r="C178" s="154" t="s">
        <v>8</v>
      </c>
      <c r="D178" s="154" t="s">
        <v>167</v>
      </c>
      <c r="E178" s="155" t="s">
        <v>790</v>
      </c>
      <c r="F178" s="156" t="s">
        <v>791</v>
      </c>
      <c r="G178" s="157" t="s">
        <v>170</v>
      </c>
      <c r="H178" s="158">
        <v>17.440000000000001</v>
      </c>
      <c r="I178" s="159"/>
      <c r="J178" s="160">
        <f>ROUND(I178*H178,2)</f>
        <v>0</v>
      </c>
      <c r="K178" s="161"/>
      <c r="L178" s="34"/>
      <c r="M178" s="162" t="s">
        <v>1</v>
      </c>
      <c r="N178" s="127" t="s">
        <v>45</v>
      </c>
      <c r="P178" s="163">
        <f>O178*H178</f>
        <v>0</v>
      </c>
      <c r="Q178" s="163">
        <v>0.36834</v>
      </c>
      <c r="R178" s="163">
        <f>Q178*H178</f>
        <v>6.4238496000000005</v>
      </c>
      <c r="S178" s="163">
        <v>0</v>
      </c>
      <c r="T178" s="164">
        <f>S178*H178</f>
        <v>0</v>
      </c>
      <c r="AR178" s="165" t="s">
        <v>171</v>
      </c>
      <c r="AT178" s="165" t="s">
        <v>167</v>
      </c>
      <c r="AU178" s="165" t="s">
        <v>90</v>
      </c>
      <c r="AY178" s="17" t="s">
        <v>165</v>
      </c>
      <c r="BE178" s="96">
        <f>IF(N178="základní",J178,0)</f>
        <v>0</v>
      </c>
      <c r="BF178" s="96">
        <f>IF(N178="snížená",J178,0)</f>
        <v>0</v>
      </c>
      <c r="BG178" s="96">
        <f>IF(N178="zákl. přenesená",J178,0)</f>
        <v>0</v>
      </c>
      <c r="BH178" s="96">
        <f>IF(N178="sníž. přenesená",J178,0)</f>
        <v>0</v>
      </c>
      <c r="BI178" s="96">
        <f>IF(N178="nulová",J178,0)</f>
        <v>0</v>
      </c>
      <c r="BJ178" s="17" t="s">
        <v>88</v>
      </c>
      <c r="BK178" s="96">
        <f>ROUND(I178*H178,2)</f>
        <v>0</v>
      </c>
      <c r="BL178" s="17" t="s">
        <v>171</v>
      </c>
      <c r="BM178" s="165" t="s">
        <v>792</v>
      </c>
    </row>
    <row r="179" spans="2:65" s="13" customFormat="1">
      <c r="B179" s="173"/>
      <c r="D179" s="167" t="s">
        <v>173</v>
      </c>
      <c r="E179" s="174" t="s">
        <v>1</v>
      </c>
      <c r="F179" s="175" t="s">
        <v>793</v>
      </c>
      <c r="H179" s="176">
        <v>17.440000000000001</v>
      </c>
      <c r="I179" s="177"/>
      <c r="L179" s="173"/>
      <c r="M179" s="178"/>
      <c r="T179" s="179"/>
      <c r="AT179" s="174" t="s">
        <v>173</v>
      </c>
      <c r="AU179" s="174" t="s">
        <v>90</v>
      </c>
      <c r="AV179" s="13" t="s">
        <v>90</v>
      </c>
      <c r="AW179" s="13" t="s">
        <v>32</v>
      </c>
      <c r="AX179" s="13" t="s">
        <v>80</v>
      </c>
      <c r="AY179" s="174" t="s">
        <v>165</v>
      </c>
    </row>
    <row r="180" spans="2:65" s="14" customFormat="1">
      <c r="B180" s="180"/>
      <c r="D180" s="167" t="s">
        <v>173</v>
      </c>
      <c r="E180" s="181" t="s">
        <v>1</v>
      </c>
      <c r="F180" s="182" t="s">
        <v>176</v>
      </c>
      <c r="H180" s="183">
        <v>17.440000000000001</v>
      </c>
      <c r="I180" s="184"/>
      <c r="L180" s="180"/>
      <c r="M180" s="185"/>
      <c r="T180" s="186"/>
      <c r="AT180" s="181" t="s">
        <v>173</v>
      </c>
      <c r="AU180" s="181" t="s">
        <v>90</v>
      </c>
      <c r="AV180" s="14" t="s">
        <v>177</v>
      </c>
      <c r="AW180" s="14" t="s">
        <v>32</v>
      </c>
      <c r="AX180" s="14" t="s">
        <v>80</v>
      </c>
      <c r="AY180" s="181" t="s">
        <v>165</v>
      </c>
    </row>
    <row r="181" spans="2:65" s="15" customFormat="1">
      <c r="B181" s="187"/>
      <c r="D181" s="167" t="s">
        <v>173</v>
      </c>
      <c r="E181" s="188" t="s">
        <v>1</v>
      </c>
      <c r="F181" s="189" t="s">
        <v>178</v>
      </c>
      <c r="H181" s="190">
        <v>17.440000000000001</v>
      </c>
      <c r="I181" s="191"/>
      <c r="L181" s="187"/>
      <c r="M181" s="192"/>
      <c r="T181" s="193"/>
      <c r="AT181" s="188" t="s">
        <v>173</v>
      </c>
      <c r="AU181" s="188" t="s">
        <v>90</v>
      </c>
      <c r="AV181" s="15" t="s">
        <v>171</v>
      </c>
      <c r="AW181" s="15" t="s">
        <v>32</v>
      </c>
      <c r="AX181" s="15" t="s">
        <v>88</v>
      </c>
      <c r="AY181" s="188" t="s">
        <v>165</v>
      </c>
    </row>
    <row r="182" spans="2:65" s="1" customFormat="1" ht="78" customHeight="1">
      <c r="B182" s="34"/>
      <c r="C182" s="154" t="s">
        <v>225</v>
      </c>
      <c r="D182" s="154" t="s">
        <v>167</v>
      </c>
      <c r="E182" s="155" t="s">
        <v>794</v>
      </c>
      <c r="F182" s="156" t="s">
        <v>795</v>
      </c>
      <c r="G182" s="157" t="s">
        <v>170</v>
      </c>
      <c r="H182" s="158">
        <v>17.440000000000001</v>
      </c>
      <c r="I182" s="159"/>
      <c r="J182" s="160">
        <f>ROUND(I182*H182,2)</f>
        <v>0</v>
      </c>
      <c r="K182" s="161"/>
      <c r="L182" s="34"/>
      <c r="M182" s="162" t="s">
        <v>1</v>
      </c>
      <c r="N182" s="127" t="s">
        <v>45</v>
      </c>
      <c r="P182" s="163">
        <f>O182*H182</f>
        <v>0</v>
      </c>
      <c r="Q182" s="163">
        <v>8.9219999999999994E-2</v>
      </c>
      <c r="R182" s="163">
        <f>Q182*H182</f>
        <v>1.5559968</v>
      </c>
      <c r="S182" s="163">
        <v>0</v>
      </c>
      <c r="T182" s="164">
        <f>S182*H182</f>
        <v>0</v>
      </c>
      <c r="AR182" s="165" t="s">
        <v>171</v>
      </c>
      <c r="AT182" s="165" t="s">
        <v>167</v>
      </c>
      <c r="AU182" s="165" t="s">
        <v>90</v>
      </c>
      <c r="AY182" s="17" t="s">
        <v>165</v>
      </c>
      <c r="BE182" s="96">
        <f>IF(N182="základní",J182,0)</f>
        <v>0</v>
      </c>
      <c r="BF182" s="96">
        <f>IF(N182="snížená",J182,0)</f>
        <v>0</v>
      </c>
      <c r="BG182" s="96">
        <f>IF(N182="zákl. přenesená",J182,0)</f>
        <v>0</v>
      </c>
      <c r="BH182" s="96">
        <f>IF(N182="sníž. přenesená",J182,0)</f>
        <v>0</v>
      </c>
      <c r="BI182" s="96">
        <f>IF(N182="nulová",J182,0)</f>
        <v>0</v>
      </c>
      <c r="BJ182" s="17" t="s">
        <v>88</v>
      </c>
      <c r="BK182" s="96">
        <f>ROUND(I182*H182,2)</f>
        <v>0</v>
      </c>
      <c r="BL182" s="17" t="s">
        <v>171</v>
      </c>
      <c r="BM182" s="165" t="s">
        <v>796</v>
      </c>
    </row>
    <row r="183" spans="2:65" s="13" customFormat="1">
      <c r="B183" s="173"/>
      <c r="D183" s="167" t="s">
        <v>173</v>
      </c>
      <c r="E183" s="174" t="s">
        <v>1</v>
      </c>
      <c r="F183" s="175" t="s">
        <v>797</v>
      </c>
      <c r="H183" s="176">
        <v>17.440000000000001</v>
      </c>
      <c r="I183" s="177"/>
      <c r="L183" s="173"/>
      <c r="M183" s="178"/>
      <c r="T183" s="179"/>
      <c r="AT183" s="174" t="s">
        <v>173</v>
      </c>
      <c r="AU183" s="174" t="s">
        <v>90</v>
      </c>
      <c r="AV183" s="13" t="s">
        <v>90</v>
      </c>
      <c r="AW183" s="13" t="s">
        <v>32</v>
      </c>
      <c r="AX183" s="13" t="s">
        <v>80</v>
      </c>
      <c r="AY183" s="174" t="s">
        <v>165</v>
      </c>
    </row>
    <row r="184" spans="2:65" s="14" customFormat="1">
      <c r="B184" s="180"/>
      <c r="D184" s="167" t="s">
        <v>173</v>
      </c>
      <c r="E184" s="181" t="s">
        <v>1</v>
      </c>
      <c r="F184" s="182" t="s">
        <v>176</v>
      </c>
      <c r="H184" s="183">
        <v>17.440000000000001</v>
      </c>
      <c r="I184" s="184"/>
      <c r="L184" s="180"/>
      <c r="M184" s="185"/>
      <c r="T184" s="186"/>
      <c r="AT184" s="181" t="s">
        <v>173</v>
      </c>
      <c r="AU184" s="181" t="s">
        <v>90</v>
      </c>
      <c r="AV184" s="14" t="s">
        <v>177</v>
      </c>
      <c r="AW184" s="14" t="s">
        <v>32</v>
      </c>
      <c r="AX184" s="14" t="s">
        <v>80</v>
      </c>
      <c r="AY184" s="181" t="s">
        <v>165</v>
      </c>
    </row>
    <row r="185" spans="2:65" s="15" customFormat="1">
      <c r="B185" s="187"/>
      <c r="D185" s="167" t="s">
        <v>173</v>
      </c>
      <c r="E185" s="188" t="s">
        <v>1</v>
      </c>
      <c r="F185" s="189" t="s">
        <v>178</v>
      </c>
      <c r="H185" s="190">
        <v>17.440000000000001</v>
      </c>
      <c r="I185" s="191"/>
      <c r="L185" s="187"/>
      <c r="M185" s="192"/>
      <c r="T185" s="193"/>
      <c r="AT185" s="188" t="s">
        <v>173</v>
      </c>
      <c r="AU185" s="188" t="s">
        <v>90</v>
      </c>
      <c r="AV185" s="15" t="s">
        <v>171</v>
      </c>
      <c r="AW185" s="15" t="s">
        <v>32</v>
      </c>
      <c r="AX185" s="15" t="s">
        <v>88</v>
      </c>
      <c r="AY185" s="188" t="s">
        <v>165</v>
      </c>
    </row>
    <row r="186" spans="2:65" s="1" customFormat="1" ht="16.5" customHeight="1">
      <c r="B186" s="34"/>
      <c r="C186" s="194" t="s">
        <v>230</v>
      </c>
      <c r="D186" s="194" t="s">
        <v>566</v>
      </c>
      <c r="E186" s="195" t="s">
        <v>798</v>
      </c>
      <c r="F186" s="196" t="s">
        <v>799</v>
      </c>
      <c r="G186" s="197" t="s">
        <v>170</v>
      </c>
      <c r="H186" s="198">
        <v>17.614000000000001</v>
      </c>
      <c r="I186" s="199"/>
      <c r="J186" s="200">
        <f>ROUND(I186*H186,2)</f>
        <v>0</v>
      </c>
      <c r="K186" s="201"/>
      <c r="L186" s="202"/>
      <c r="M186" s="203" t="s">
        <v>1</v>
      </c>
      <c r="N186" s="204" t="s">
        <v>45</v>
      </c>
      <c r="P186" s="163">
        <f>O186*H186</f>
        <v>0</v>
      </c>
      <c r="Q186" s="163">
        <v>0.113</v>
      </c>
      <c r="R186" s="163">
        <f>Q186*H186</f>
        <v>1.9903820000000001</v>
      </c>
      <c r="S186" s="163">
        <v>0</v>
      </c>
      <c r="T186" s="164">
        <f>S186*H186</f>
        <v>0</v>
      </c>
      <c r="AR186" s="165" t="s">
        <v>206</v>
      </c>
      <c r="AT186" s="165" t="s">
        <v>566</v>
      </c>
      <c r="AU186" s="165" t="s">
        <v>90</v>
      </c>
      <c r="AY186" s="17" t="s">
        <v>165</v>
      </c>
      <c r="BE186" s="96">
        <f>IF(N186="základní",J186,0)</f>
        <v>0</v>
      </c>
      <c r="BF186" s="96">
        <f>IF(N186="snížená",J186,0)</f>
        <v>0</v>
      </c>
      <c r="BG186" s="96">
        <f>IF(N186="zákl. přenesená",J186,0)</f>
        <v>0</v>
      </c>
      <c r="BH186" s="96">
        <f>IF(N186="sníž. přenesená",J186,0)</f>
        <v>0</v>
      </c>
      <c r="BI186" s="96">
        <f>IF(N186="nulová",J186,0)</f>
        <v>0</v>
      </c>
      <c r="BJ186" s="17" t="s">
        <v>88</v>
      </c>
      <c r="BK186" s="96">
        <f>ROUND(I186*H186,2)</f>
        <v>0</v>
      </c>
      <c r="BL186" s="17" t="s">
        <v>171</v>
      </c>
      <c r="BM186" s="165" t="s">
        <v>800</v>
      </c>
    </row>
    <row r="187" spans="2:65" s="13" customFormat="1">
      <c r="B187" s="173"/>
      <c r="D187" s="167" t="s">
        <v>173</v>
      </c>
      <c r="F187" s="175" t="s">
        <v>801</v>
      </c>
      <c r="H187" s="176">
        <v>17.614000000000001</v>
      </c>
      <c r="I187" s="177"/>
      <c r="L187" s="173"/>
      <c r="M187" s="178"/>
      <c r="T187" s="179"/>
      <c r="AT187" s="174" t="s">
        <v>173</v>
      </c>
      <c r="AU187" s="174" t="s">
        <v>90</v>
      </c>
      <c r="AV187" s="13" t="s">
        <v>90</v>
      </c>
      <c r="AW187" s="13" t="s">
        <v>4</v>
      </c>
      <c r="AX187" s="13" t="s">
        <v>88</v>
      </c>
      <c r="AY187" s="174" t="s">
        <v>165</v>
      </c>
    </row>
    <row r="188" spans="2:65" s="11" customFormat="1" ht="22.8" customHeight="1">
      <c r="B188" s="142"/>
      <c r="D188" s="143" t="s">
        <v>79</v>
      </c>
      <c r="E188" s="152" t="s">
        <v>198</v>
      </c>
      <c r="F188" s="152" t="s">
        <v>315</v>
      </c>
      <c r="I188" s="145"/>
      <c r="J188" s="153">
        <f>BK188</f>
        <v>0</v>
      </c>
      <c r="L188" s="142"/>
      <c r="M188" s="147"/>
      <c r="P188" s="148">
        <f>SUM(P189:P192)</f>
        <v>0</v>
      </c>
      <c r="R188" s="148">
        <f>SUM(R189:R192)</f>
        <v>1.20042615</v>
      </c>
      <c r="T188" s="149">
        <f>SUM(T189:T192)</f>
        <v>0</v>
      </c>
      <c r="AR188" s="143" t="s">
        <v>88</v>
      </c>
      <c r="AT188" s="150" t="s">
        <v>79</v>
      </c>
      <c r="AU188" s="150" t="s">
        <v>88</v>
      </c>
      <c r="AY188" s="143" t="s">
        <v>165</v>
      </c>
      <c r="BK188" s="151">
        <f>SUM(BK189:BK192)</f>
        <v>0</v>
      </c>
    </row>
    <row r="189" spans="2:65" s="1" customFormat="1" ht="44.25" customHeight="1">
      <c r="B189" s="34"/>
      <c r="C189" s="154" t="s">
        <v>237</v>
      </c>
      <c r="D189" s="154" t="s">
        <v>167</v>
      </c>
      <c r="E189" s="155" t="s">
        <v>409</v>
      </c>
      <c r="F189" s="156" t="s">
        <v>802</v>
      </c>
      <c r="G189" s="157" t="s">
        <v>306</v>
      </c>
      <c r="H189" s="158">
        <v>6.1050000000000004</v>
      </c>
      <c r="I189" s="159"/>
      <c r="J189" s="160">
        <f>ROUND(I189*H189,2)</f>
        <v>0</v>
      </c>
      <c r="K189" s="161"/>
      <c r="L189" s="34"/>
      <c r="M189" s="162" t="s">
        <v>1</v>
      </c>
      <c r="N189" s="127" t="s">
        <v>45</v>
      </c>
      <c r="P189" s="163">
        <f>O189*H189</f>
        <v>0</v>
      </c>
      <c r="Q189" s="163">
        <v>0.19663</v>
      </c>
      <c r="R189" s="163">
        <f>Q189*H189</f>
        <v>1.20042615</v>
      </c>
      <c r="S189" s="163">
        <v>0</v>
      </c>
      <c r="T189" s="164">
        <f>S189*H189</f>
        <v>0</v>
      </c>
      <c r="AR189" s="165" t="s">
        <v>171</v>
      </c>
      <c r="AT189" s="165" t="s">
        <v>167</v>
      </c>
      <c r="AU189" s="165" t="s">
        <v>90</v>
      </c>
      <c r="AY189" s="17" t="s">
        <v>165</v>
      </c>
      <c r="BE189" s="96">
        <f>IF(N189="základní",J189,0)</f>
        <v>0</v>
      </c>
      <c r="BF189" s="96">
        <f>IF(N189="snížená",J189,0)</f>
        <v>0</v>
      </c>
      <c r="BG189" s="96">
        <f>IF(N189="zákl. přenesená",J189,0)</f>
        <v>0</v>
      </c>
      <c r="BH189" s="96">
        <f>IF(N189="sníž. přenesená",J189,0)</f>
        <v>0</v>
      </c>
      <c r="BI189" s="96">
        <f>IF(N189="nulová",J189,0)</f>
        <v>0</v>
      </c>
      <c r="BJ189" s="17" t="s">
        <v>88</v>
      </c>
      <c r="BK189" s="96">
        <f>ROUND(I189*H189,2)</f>
        <v>0</v>
      </c>
      <c r="BL189" s="17" t="s">
        <v>171</v>
      </c>
      <c r="BM189" s="165" t="s">
        <v>803</v>
      </c>
    </row>
    <row r="190" spans="2:65" s="13" customFormat="1">
      <c r="B190" s="173"/>
      <c r="D190" s="167" t="s">
        <v>173</v>
      </c>
      <c r="E190" s="174" t="s">
        <v>1</v>
      </c>
      <c r="F190" s="175" t="s">
        <v>804</v>
      </c>
      <c r="H190" s="176">
        <v>6.1050000000000004</v>
      </c>
      <c r="I190" s="177"/>
      <c r="L190" s="173"/>
      <c r="M190" s="178"/>
      <c r="T190" s="179"/>
      <c r="AT190" s="174" t="s">
        <v>173</v>
      </c>
      <c r="AU190" s="174" t="s">
        <v>90</v>
      </c>
      <c r="AV190" s="13" t="s">
        <v>90</v>
      </c>
      <c r="AW190" s="13" t="s">
        <v>32</v>
      </c>
      <c r="AX190" s="13" t="s">
        <v>80</v>
      </c>
      <c r="AY190" s="174" t="s">
        <v>165</v>
      </c>
    </row>
    <row r="191" spans="2:65" s="14" customFormat="1">
      <c r="B191" s="180"/>
      <c r="D191" s="167" t="s">
        <v>173</v>
      </c>
      <c r="E191" s="181" t="s">
        <v>1</v>
      </c>
      <c r="F191" s="182" t="s">
        <v>176</v>
      </c>
      <c r="H191" s="183">
        <v>6.1050000000000004</v>
      </c>
      <c r="I191" s="184"/>
      <c r="L191" s="180"/>
      <c r="M191" s="185"/>
      <c r="T191" s="186"/>
      <c r="AT191" s="181" t="s">
        <v>173</v>
      </c>
      <c r="AU191" s="181" t="s">
        <v>90</v>
      </c>
      <c r="AV191" s="14" t="s">
        <v>177</v>
      </c>
      <c r="AW191" s="14" t="s">
        <v>32</v>
      </c>
      <c r="AX191" s="14" t="s">
        <v>80</v>
      </c>
      <c r="AY191" s="181" t="s">
        <v>165</v>
      </c>
    </row>
    <row r="192" spans="2:65" s="15" customFormat="1">
      <c r="B192" s="187"/>
      <c r="D192" s="167" t="s">
        <v>173</v>
      </c>
      <c r="E192" s="188" t="s">
        <v>1</v>
      </c>
      <c r="F192" s="189" t="s">
        <v>178</v>
      </c>
      <c r="H192" s="190">
        <v>6.1050000000000004</v>
      </c>
      <c r="I192" s="191"/>
      <c r="L192" s="187"/>
      <c r="M192" s="192"/>
      <c r="T192" s="193"/>
      <c r="AT192" s="188" t="s">
        <v>173</v>
      </c>
      <c r="AU192" s="188" t="s">
        <v>90</v>
      </c>
      <c r="AV192" s="15" t="s">
        <v>171</v>
      </c>
      <c r="AW192" s="15" t="s">
        <v>32</v>
      </c>
      <c r="AX192" s="15" t="s">
        <v>88</v>
      </c>
      <c r="AY192" s="188" t="s">
        <v>165</v>
      </c>
    </row>
    <row r="193" spans="2:65" s="11" customFormat="1" ht="22.8" customHeight="1">
      <c r="B193" s="142"/>
      <c r="D193" s="143" t="s">
        <v>79</v>
      </c>
      <c r="E193" s="152" t="s">
        <v>549</v>
      </c>
      <c r="F193" s="152" t="s">
        <v>550</v>
      </c>
      <c r="I193" s="145"/>
      <c r="J193" s="153">
        <f>BK193</f>
        <v>0</v>
      </c>
      <c r="L193" s="142"/>
      <c r="M193" s="147"/>
      <c r="P193" s="148">
        <f>P194</f>
        <v>0</v>
      </c>
      <c r="R193" s="148">
        <f>R194</f>
        <v>0</v>
      </c>
      <c r="T193" s="149">
        <f>T194</f>
        <v>0</v>
      </c>
      <c r="AR193" s="143" t="s">
        <v>88</v>
      </c>
      <c r="AT193" s="150" t="s">
        <v>79</v>
      </c>
      <c r="AU193" s="150" t="s">
        <v>88</v>
      </c>
      <c r="AY193" s="143" t="s">
        <v>165</v>
      </c>
      <c r="BK193" s="151">
        <f>BK194</f>
        <v>0</v>
      </c>
    </row>
    <row r="194" spans="2:65" s="1" customFormat="1" ht="55.5" customHeight="1">
      <c r="B194" s="34"/>
      <c r="C194" s="154" t="s">
        <v>243</v>
      </c>
      <c r="D194" s="154" t="s">
        <v>167</v>
      </c>
      <c r="E194" s="155" t="s">
        <v>805</v>
      </c>
      <c r="F194" s="156" t="s">
        <v>806</v>
      </c>
      <c r="G194" s="157" t="s">
        <v>250</v>
      </c>
      <c r="H194" s="158">
        <v>27.471</v>
      </c>
      <c r="I194" s="159"/>
      <c r="J194" s="160">
        <f>ROUND(I194*H194,2)</f>
        <v>0</v>
      </c>
      <c r="K194" s="161"/>
      <c r="L194" s="34"/>
      <c r="M194" s="206" t="s">
        <v>1</v>
      </c>
      <c r="N194" s="207" t="s">
        <v>45</v>
      </c>
      <c r="O194" s="208"/>
      <c r="P194" s="209">
        <f>O194*H194</f>
        <v>0</v>
      </c>
      <c r="Q194" s="209">
        <v>0</v>
      </c>
      <c r="R194" s="209">
        <f>Q194*H194</f>
        <v>0</v>
      </c>
      <c r="S194" s="209">
        <v>0</v>
      </c>
      <c r="T194" s="210">
        <f>S194*H194</f>
        <v>0</v>
      </c>
      <c r="AR194" s="165" t="s">
        <v>171</v>
      </c>
      <c r="AT194" s="165" t="s">
        <v>167</v>
      </c>
      <c r="AU194" s="165" t="s">
        <v>90</v>
      </c>
      <c r="AY194" s="17" t="s">
        <v>165</v>
      </c>
      <c r="BE194" s="96">
        <f>IF(N194="základní",J194,0)</f>
        <v>0</v>
      </c>
      <c r="BF194" s="96">
        <f>IF(N194="snížená",J194,0)</f>
        <v>0</v>
      </c>
      <c r="BG194" s="96">
        <f>IF(N194="zákl. přenesená",J194,0)</f>
        <v>0</v>
      </c>
      <c r="BH194" s="96">
        <f>IF(N194="sníž. přenesená",J194,0)</f>
        <v>0</v>
      </c>
      <c r="BI194" s="96">
        <f>IF(N194="nulová",J194,0)</f>
        <v>0</v>
      </c>
      <c r="BJ194" s="17" t="s">
        <v>88</v>
      </c>
      <c r="BK194" s="96">
        <f>ROUND(I194*H194,2)</f>
        <v>0</v>
      </c>
      <c r="BL194" s="17" t="s">
        <v>171</v>
      </c>
      <c r="BM194" s="165" t="s">
        <v>807</v>
      </c>
    </row>
    <row r="195" spans="2:65" s="1" customFormat="1" ht="6.9" customHeight="1">
      <c r="B195" s="46"/>
      <c r="C195" s="47"/>
      <c r="D195" s="47"/>
      <c r="E195" s="47"/>
      <c r="F195" s="47"/>
      <c r="G195" s="47"/>
      <c r="H195" s="47"/>
      <c r="I195" s="47"/>
      <c r="J195" s="47"/>
      <c r="K195" s="47"/>
      <c r="L195" s="34"/>
    </row>
  </sheetData>
  <sheetProtection algorithmName="SHA-512" hashValue="0xqPWxZYdToQQHYZoOOVV7DAlaRXmAD2x+HYzx5gRg2BogEcDObVXxW9oPOsk+nJPn0oN35fUXHv4qa3u0rivA==" saltValue="zvHPNEHizfDJT0cGQGLFdoiz34sFfCcYJj76riAsX7ehd0UnzSmMrR+zSTKFupOo4t6fSVx0cDKlBNI5KgtIHA==" spinCount="100000" sheet="1" objects="1" scenarios="1" formatColumns="0" formatRows="0" autoFilter="0"/>
  <autoFilter ref="C132:K194" xr:uid="{00000000-0009-0000-0000-000002000000}"/>
  <mergeCells count="14">
    <mergeCell ref="D111:F111"/>
    <mergeCell ref="E123:H123"/>
    <mergeCell ref="E125:H125"/>
    <mergeCell ref="L2:V2"/>
    <mergeCell ref="E87:H87"/>
    <mergeCell ref="D107:F107"/>
    <mergeCell ref="D108:F108"/>
    <mergeCell ref="D109:F109"/>
    <mergeCell ref="D110:F110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213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7" t="s">
        <v>96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90</v>
      </c>
    </row>
    <row r="4" spans="2:46" ht="24.9" customHeight="1">
      <c r="B4" s="20"/>
      <c r="D4" s="21" t="s">
        <v>112</v>
      </c>
      <c r="L4" s="20"/>
      <c r="M4" s="103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5" t="str">
        <f>'Rekapitulace stavby'!K6</f>
        <v>Rozšíření garáže</v>
      </c>
      <c r="F7" s="256"/>
      <c r="G7" s="256"/>
      <c r="H7" s="256"/>
      <c r="L7" s="20"/>
    </row>
    <row r="8" spans="2:46" s="1" customFormat="1" ht="12" customHeight="1">
      <c r="B8" s="34"/>
      <c r="D8" s="27" t="s">
        <v>113</v>
      </c>
      <c r="L8" s="34"/>
    </row>
    <row r="9" spans="2:46" s="1" customFormat="1" ht="16.5" customHeight="1">
      <c r="B9" s="34"/>
      <c r="E9" s="246" t="s">
        <v>808</v>
      </c>
      <c r="F9" s="257"/>
      <c r="G9" s="257"/>
      <c r="H9" s="257"/>
      <c r="L9" s="34"/>
    </row>
    <row r="10" spans="2:46" s="1" customFormat="1">
      <c r="B10" s="34"/>
      <c r="L10" s="34"/>
    </row>
    <row r="11" spans="2:46" s="1" customFormat="1" ht="12" customHeight="1">
      <c r="B11" s="34"/>
      <c r="D11" s="27" t="s">
        <v>18</v>
      </c>
      <c r="F11" s="25" t="s">
        <v>1</v>
      </c>
      <c r="I11" s="27" t="s">
        <v>19</v>
      </c>
      <c r="J11" s="25" t="s">
        <v>1</v>
      </c>
      <c r="L11" s="34"/>
    </row>
    <row r="12" spans="2:46" s="1" customFormat="1" ht="12" customHeight="1">
      <c r="B12" s="34"/>
      <c r="D12" s="27" t="s">
        <v>20</v>
      </c>
      <c r="F12" s="25" t="s">
        <v>21</v>
      </c>
      <c r="I12" s="27" t="s">
        <v>22</v>
      </c>
      <c r="J12" s="54" t="str">
        <f>'Rekapitulace stavby'!AN8</f>
        <v>5. 5. 2025</v>
      </c>
      <c r="L12" s="34"/>
    </row>
    <row r="13" spans="2:46" s="1" customFormat="1" ht="10.8" customHeight="1">
      <c r="B13" s="34"/>
      <c r="L13" s="34"/>
    </row>
    <row r="14" spans="2:46" s="1" customFormat="1" ht="12" customHeight="1">
      <c r="B14" s="34"/>
      <c r="D14" s="27" t="s">
        <v>24</v>
      </c>
      <c r="I14" s="27" t="s">
        <v>25</v>
      </c>
      <c r="J14" s="25" t="s">
        <v>1</v>
      </c>
      <c r="L14" s="34"/>
    </row>
    <row r="15" spans="2:46" s="1" customFormat="1" ht="18" customHeight="1">
      <c r="B15" s="34"/>
      <c r="E15" s="25" t="s">
        <v>26</v>
      </c>
      <c r="I15" s="27" t="s">
        <v>27</v>
      </c>
      <c r="J15" s="25" t="s">
        <v>1</v>
      </c>
      <c r="L15" s="34"/>
    </row>
    <row r="16" spans="2:46" s="1" customFormat="1" ht="6.9" customHeight="1">
      <c r="B16" s="34"/>
      <c r="L16" s="34"/>
    </row>
    <row r="17" spans="2:12" s="1" customFormat="1" ht="12" customHeight="1">
      <c r="B17" s="34"/>
      <c r="D17" s="27" t="s">
        <v>28</v>
      </c>
      <c r="I17" s="27" t="s">
        <v>25</v>
      </c>
      <c r="J17" s="28" t="str">
        <f>'Rekapitulace stavby'!AN13</f>
        <v>Vyplň údaj</v>
      </c>
      <c r="L17" s="34"/>
    </row>
    <row r="18" spans="2:12" s="1" customFormat="1" ht="18" customHeight="1">
      <c r="B18" s="34"/>
      <c r="E18" s="258" t="str">
        <f>'Rekapitulace stavby'!E14</f>
        <v>Vyplň údaj</v>
      </c>
      <c r="F18" s="224"/>
      <c r="G18" s="224"/>
      <c r="H18" s="224"/>
      <c r="I18" s="27" t="s">
        <v>27</v>
      </c>
      <c r="J18" s="28" t="str">
        <f>'Rekapitulace stavby'!AN14</f>
        <v>Vyplň údaj</v>
      </c>
      <c r="L18" s="34"/>
    </row>
    <row r="19" spans="2:12" s="1" customFormat="1" ht="6.9" customHeight="1">
      <c r="B19" s="34"/>
      <c r="L19" s="34"/>
    </row>
    <row r="20" spans="2:12" s="1" customFormat="1" ht="12" customHeight="1">
      <c r="B20" s="34"/>
      <c r="D20" s="27" t="s">
        <v>30</v>
      </c>
      <c r="I20" s="27" t="s">
        <v>25</v>
      </c>
      <c r="J20" s="25" t="s">
        <v>1</v>
      </c>
      <c r="L20" s="34"/>
    </row>
    <row r="21" spans="2:12" s="1" customFormat="1" ht="18" customHeight="1">
      <c r="B21" s="34"/>
      <c r="E21" s="25" t="s">
        <v>31</v>
      </c>
      <c r="I21" s="27" t="s">
        <v>27</v>
      </c>
      <c r="J21" s="25" t="s">
        <v>1</v>
      </c>
      <c r="L21" s="34"/>
    </row>
    <row r="22" spans="2:12" s="1" customFormat="1" ht="6.9" customHeight="1">
      <c r="B22" s="34"/>
      <c r="L22" s="34"/>
    </row>
    <row r="23" spans="2:12" s="1" customFormat="1" ht="12" customHeight="1">
      <c r="B23" s="34"/>
      <c r="D23" s="27" t="s">
        <v>33</v>
      </c>
      <c r="I23" s="27" t="s">
        <v>25</v>
      </c>
      <c r="J23" s="25" t="s">
        <v>34</v>
      </c>
      <c r="L23" s="34"/>
    </row>
    <row r="24" spans="2:12" s="1" customFormat="1" ht="18" customHeight="1">
      <c r="B24" s="34"/>
      <c r="E24" s="25" t="s">
        <v>35</v>
      </c>
      <c r="I24" s="27" t="s">
        <v>27</v>
      </c>
      <c r="J24" s="25" t="s">
        <v>36</v>
      </c>
      <c r="L24" s="34"/>
    </row>
    <row r="25" spans="2:12" s="1" customFormat="1" ht="6.9" customHeight="1">
      <c r="B25" s="34"/>
      <c r="L25" s="34"/>
    </row>
    <row r="26" spans="2:12" s="1" customFormat="1" ht="12" customHeight="1">
      <c r="B26" s="34"/>
      <c r="D26" s="27" t="s">
        <v>37</v>
      </c>
      <c r="L26" s="34"/>
    </row>
    <row r="27" spans="2:12" s="7" customFormat="1" ht="16.5" customHeight="1">
      <c r="B27" s="104"/>
      <c r="E27" s="228" t="s">
        <v>1</v>
      </c>
      <c r="F27" s="228"/>
      <c r="G27" s="228"/>
      <c r="H27" s="228"/>
      <c r="L27" s="104"/>
    </row>
    <row r="28" spans="2:12" s="1" customFormat="1" ht="6.9" customHeight="1">
      <c r="B28" s="34"/>
      <c r="L28" s="34"/>
    </row>
    <row r="29" spans="2:12" s="1" customFormat="1" ht="6.9" customHeight="1">
      <c r="B29" s="34"/>
      <c r="D29" s="55"/>
      <c r="E29" s="55"/>
      <c r="F29" s="55"/>
      <c r="G29" s="55"/>
      <c r="H29" s="55"/>
      <c r="I29" s="55"/>
      <c r="J29" s="55"/>
      <c r="K29" s="55"/>
      <c r="L29" s="34"/>
    </row>
    <row r="30" spans="2:12" s="1" customFormat="1" ht="14.4" customHeight="1">
      <c r="B30" s="34"/>
      <c r="D30" s="25" t="s">
        <v>115</v>
      </c>
      <c r="J30" s="33">
        <f>J96</f>
        <v>0</v>
      </c>
      <c r="L30" s="34"/>
    </row>
    <row r="31" spans="2:12" s="1" customFormat="1" ht="14.4" customHeight="1">
      <c r="B31" s="34"/>
      <c r="D31" s="32" t="s">
        <v>106</v>
      </c>
      <c r="J31" s="33">
        <f>J108</f>
        <v>0</v>
      </c>
      <c r="L31" s="34"/>
    </row>
    <row r="32" spans="2:12" s="1" customFormat="1" ht="25.35" customHeight="1">
      <c r="B32" s="34"/>
      <c r="D32" s="105" t="s">
        <v>40</v>
      </c>
      <c r="J32" s="68">
        <f>ROUND(J30 + J31, 2)</f>
        <v>0</v>
      </c>
      <c r="L32" s="34"/>
    </row>
    <row r="33" spans="2:12" s="1" customFormat="1" ht="6.9" customHeight="1">
      <c r="B33" s="34"/>
      <c r="D33" s="55"/>
      <c r="E33" s="55"/>
      <c r="F33" s="55"/>
      <c r="G33" s="55"/>
      <c r="H33" s="55"/>
      <c r="I33" s="55"/>
      <c r="J33" s="55"/>
      <c r="K33" s="55"/>
      <c r="L33" s="34"/>
    </row>
    <row r="34" spans="2:12" s="1" customFormat="1" ht="14.4" customHeight="1">
      <c r="B34" s="34"/>
      <c r="F34" s="37" t="s">
        <v>42</v>
      </c>
      <c r="I34" s="37" t="s">
        <v>41</v>
      </c>
      <c r="J34" s="37" t="s">
        <v>43</v>
      </c>
      <c r="L34" s="34"/>
    </row>
    <row r="35" spans="2:12" s="1" customFormat="1" ht="14.4" customHeight="1">
      <c r="B35" s="34"/>
      <c r="D35" s="57" t="s">
        <v>44</v>
      </c>
      <c r="E35" s="27" t="s">
        <v>45</v>
      </c>
      <c r="F35" s="106">
        <f>ROUND((SUM(BE108:BE115) + SUM(BE135:BE212)),  2)</f>
        <v>0</v>
      </c>
      <c r="I35" s="107">
        <v>0.21</v>
      </c>
      <c r="J35" s="106">
        <f>ROUND(((SUM(BE108:BE115) + SUM(BE135:BE212))*I35),  2)</f>
        <v>0</v>
      </c>
      <c r="L35" s="34"/>
    </row>
    <row r="36" spans="2:12" s="1" customFormat="1" ht="14.4" customHeight="1">
      <c r="B36" s="34"/>
      <c r="E36" s="27" t="s">
        <v>46</v>
      </c>
      <c r="F36" s="106">
        <f>ROUND((SUM(BF108:BF115) + SUM(BF135:BF212)),  2)</f>
        <v>0</v>
      </c>
      <c r="I36" s="107">
        <v>0.12</v>
      </c>
      <c r="J36" s="106">
        <f>ROUND(((SUM(BF108:BF115) + SUM(BF135:BF212))*I36),  2)</f>
        <v>0</v>
      </c>
      <c r="L36" s="34"/>
    </row>
    <row r="37" spans="2:12" s="1" customFormat="1" ht="14.4" hidden="1" customHeight="1">
      <c r="B37" s="34"/>
      <c r="E37" s="27" t="s">
        <v>47</v>
      </c>
      <c r="F37" s="106">
        <f>ROUND((SUM(BG108:BG115) + SUM(BG135:BG212)),  2)</f>
        <v>0</v>
      </c>
      <c r="I37" s="107">
        <v>0.21</v>
      </c>
      <c r="J37" s="106">
        <f>0</f>
        <v>0</v>
      </c>
      <c r="L37" s="34"/>
    </row>
    <row r="38" spans="2:12" s="1" customFormat="1" ht="14.4" hidden="1" customHeight="1">
      <c r="B38" s="34"/>
      <c r="E38" s="27" t="s">
        <v>48</v>
      </c>
      <c r="F38" s="106">
        <f>ROUND((SUM(BH108:BH115) + SUM(BH135:BH212)),  2)</f>
        <v>0</v>
      </c>
      <c r="I38" s="107">
        <v>0.12</v>
      </c>
      <c r="J38" s="106">
        <f>0</f>
        <v>0</v>
      </c>
      <c r="L38" s="34"/>
    </row>
    <row r="39" spans="2:12" s="1" customFormat="1" ht="14.4" hidden="1" customHeight="1">
      <c r="B39" s="34"/>
      <c r="E39" s="27" t="s">
        <v>49</v>
      </c>
      <c r="F39" s="106">
        <f>ROUND((SUM(BI108:BI115) + SUM(BI135:BI212)),  2)</f>
        <v>0</v>
      </c>
      <c r="I39" s="107">
        <v>0</v>
      </c>
      <c r="J39" s="106">
        <f>0</f>
        <v>0</v>
      </c>
      <c r="L39" s="34"/>
    </row>
    <row r="40" spans="2:12" s="1" customFormat="1" ht="6.9" customHeight="1">
      <c r="B40" s="34"/>
      <c r="L40" s="34"/>
    </row>
    <row r="41" spans="2:12" s="1" customFormat="1" ht="25.35" customHeight="1">
      <c r="B41" s="34"/>
      <c r="C41" s="101"/>
      <c r="D41" s="108" t="s">
        <v>50</v>
      </c>
      <c r="E41" s="59"/>
      <c r="F41" s="59"/>
      <c r="G41" s="109" t="s">
        <v>51</v>
      </c>
      <c r="H41" s="110" t="s">
        <v>52</v>
      </c>
      <c r="I41" s="59"/>
      <c r="J41" s="111">
        <f>SUM(J32:J39)</f>
        <v>0</v>
      </c>
      <c r="K41" s="112"/>
      <c r="L41" s="34"/>
    </row>
    <row r="42" spans="2:12" s="1" customFormat="1" ht="14.4" customHeight="1">
      <c r="B42" s="34"/>
      <c r="L42" s="34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4"/>
      <c r="D50" s="43" t="s">
        <v>53</v>
      </c>
      <c r="E50" s="44"/>
      <c r="F50" s="44"/>
      <c r="G50" s="43" t="s">
        <v>54</v>
      </c>
      <c r="H50" s="44"/>
      <c r="I50" s="44"/>
      <c r="J50" s="44"/>
      <c r="K50" s="44"/>
      <c r="L50" s="34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4"/>
      <c r="D61" s="45" t="s">
        <v>55</v>
      </c>
      <c r="E61" s="36"/>
      <c r="F61" s="113" t="s">
        <v>56</v>
      </c>
      <c r="G61" s="45" t="s">
        <v>55</v>
      </c>
      <c r="H61" s="36"/>
      <c r="I61" s="36"/>
      <c r="J61" s="114" t="s">
        <v>56</v>
      </c>
      <c r="K61" s="36"/>
      <c r="L61" s="34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4"/>
      <c r="D65" s="43" t="s">
        <v>57</v>
      </c>
      <c r="E65" s="44"/>
      <c r="F65" s="44"/>
      <c r="G65" s="43" t="s">
        <v>58</v>
      </c>
      <c r="H65" s="44"/>
      <c r="I65" s="44"/>
      <c r="J65" s="44"/>
      <c r="K65" s="44"/>
      <c r="L65" s="34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4"/>
      <c r="D76" s="45" t="s">
        <v>55</v>
      </c>
      <c r="E76" s="36"/>
      <c r="F76" s="113" t="s">
        <v>56</v>
      </c>
      <c r="G76" s="45" t="s">
        <v>55</v>
      </c>
      <c r="H76" s="36"/>
      <c r="I76" s="36"/>
      <c r="J76" s="114" t="s">
        <v>56</v>
      </c>
      <c r="K76" s="36"/>
      <c r="L76" s="34"/>
    </row>
    <row r="77" spans="2:12" s="1" customFormat="1" ht="14.4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4"/>
    </row>
    <row r="81" spans="2:47" s="1" customFormat="1" ht="6.9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4"/>
    </row>
    <row r="82" spans="2:47" s="1" customFormat="1" ht="24.9" customHeight="1">
      <c r="B82" s="34"/>
      <c r="C82" s="21" t="s">
        <v>116</v>
      </c>
      <c r="L82" s="34"/>
    </row>
    <row r="83" spans="2:47" s="1" customFormat="1" ht="6.9" customHeight="1">
      <c r="B83" s="34"/>
      <c r="L83" s="34"/>
    </row>
    <row r="84" spans="2:47" s="1" customFormat="1" ht="12" customHeight="1">
      <c r="B84" s="34"/>
      <c r="C84" s="27" t="s">
        <v>16</v>
      </c>
      <c r="L84" s="34"/>
    </row>
    <row r="85" spans="2:47" s="1" customFormat="1" ht="16.5" customHeight="1">
      <c r="B85" s="34"/>
      <c r="E85" s="255" t="str">
        <f>E7</f>
        <v>Rozšíření garáže</v>
      </c>
      <c r="F85" s="256"/>
      <c r="G85" s="256"/>
      <c r="H85" s="256"/>
      <c r="L85" s="34"/>
    </row>
    <row r="86" spans="2:47" s="1" customFormat="1" ht="12" customHeight="1">
      <c r="B86" s="34"/>
      <c r="C86" s="27" t="s">
        <v>113</v>
      </c>
      <c r="L86" s="34"/>
    </row>
    <row r="87" spans="2:47" s="1" customFormat="1" ht="16.5" customHeight="1">
      <c r="B87" s="34"/>
      <c r="E87" s="246" t="str">
        <f>E9</f>
        <v>2025/13-03 - Oplocení</v>
      </c>
      <c r="F87" s="257"/>
      <c r="G87" s="257"/>
      <c r="H87" s="257"/>
      <c r="L87" s="34"/>
    </row>
    <row r="88" spans="2:47" s="1" customFormat="1" ht="6.9" customHeight="1">
      <c r="B88" s="34"/>
      <c r="L88" s="34"/>
    </row>
    <row r="89" spans="2:47" s="1" customFormat="1" ht="12" customHeight="1">
      <c r="B89" s="34"/>
      <c r="C89" s="27" t="s">
        <v>20</v>
      </c>
      <c r="F89" s="25" t="str">
        <f>F12</f>
        <v>Libkovice pod Řípem</v>
      </c>
      <c r="I89" s="27" t="s">
        <v>22</v>
      </c>
      <c r="J89" s="54" t="str">
        <f>IF(J12="","",J12)</f>
        <v>5. 5. 2025</v>
      </c>
      <c r="L89" s="34"/>
    </row>
    <row r="90" spans="2:47" s="1" customFormat="1" ht="6.9" customHeight="1">
      <c r="B90" s="34"/>
      <c r="L90" s="34"/>
    </row>
    <row r="91" spans="2:47" s="1" customFormat="1" ht="25.65" customHeight="1">
      <c r="B91" s="34"/>
      <c r="C91" s="27" t="s">
        <v>24</v>
      </c>
      <c r="F91" s="25" t="str">
        <f>E15</f>
        <v>Obec Libkovice pod Řípem</v>
      </c>
      <c r="I91" s="27" t="s">
        <v>30</v>
      </c>
      <c r="J91" s="30" t="str">
        <f>E21</f>
        <v>Jaroslav Skalic Projektování staveb</v>
      </c>
      <c r="L91" s="34"/>
    </row>
    <row r="92" spans="2:47" s="1" customFormat="1" ht="15.15" customHeight="1">
      <c r="B92" s="34"/>
      <c r="C92" s="27" t="s">
        <v>28</v>
      </c>
      <c r="F92" s="25" t="str">
        <f>IF(E18="","",E18)</f>
        <v>Vyplň údaj</v>
      </c>
      <c r="I92" s="27" t="s">
        <v>33</v>
      </c>
      <c r="J92" s="30" t="str">
        <f>E24</f>
        <v>Roman Šácha</v>
      </c>
      <c r="L92" s="34"/>
    </row>
    <row r="93" spans="2:47" s="1" customFormat="1" ht="10.35" customHeight="1">
      <c r="B93" s="34"/>
      <c r="L93" s="34"/>
    </row>
    <row r="94" spans="2:47" s="1" customFormat="1" ht="29.25" customHeight="1">
      <c r="B94" s="34"/>
      <c r="C94" s="115" t="s">
        <v>117</v>
      </c>
      <c r="D94" s="101"/>
      <c r="E94" s="101"/>
      <c r="F94" s="101"/>
      <c r="G94" s="101"/>
      <c r="H94" s="101"/>
      <c r="I94" s="101"/>
      <c r="J94" s="116" t="s">
        <v>118</v>
      </c>
      <c r="K94" s="101"/>
      <c r="L94" s="34"/>
    </row>
    <row r="95" spans="2:47" s="1" customFormat="1" ht="10.35" customHeight="1">
      <c r="B95" s="34"/>
      <c r="L95" s="34"/>
    </row>
    <row r="96" spans="2:47" s="1" customFormat="1" ht="22.8" customHeight="1">
      <c r="B96" s="34"/>
      <c r="C96" s="117" t="s">
        <v>119</v>
      </c>
      <c r="J96" s="68">
        <f>J135</f>
        <v>0</v>
      </c>
      <c r="L96" s="34"/>
      <c r="AU96" s="17" t="s">
        <v>120</v>
      </c>
    </row>
    <row r="97" spans="2:65" s="8" customFormat="1" ht="24.9" customHeight="1">
      <c r="B97" s="118"/>
      <c r="D97" s="119" t="s">
        <v>121</v>
      </c>
      <c r="E97" s="120"/>
      <c r="F97" s="120"/>
      <c r="G97" s="120"/>
      <c r="H97" s="120"/>
      <c r="I97" s="120"/>
      <c r="J97" s="121">
        <f>J136</f>
        <v>0</v>
      </c>
      <c r="L97" s="118"/>
    </row>
    <row r="98" spans="2:65" s="9" customFormat="1" ht="19.95" customHeight="1">
      <c r="B98" s="122"/>
      <c r="D98" s="123" t="s">
        <v>122</v>
      </c>
      <c r="E98" s="124"/>
      <c r="F98" s="124"/>
      <c r="G98" s="124"/>
      <c r="H98" s="124"/>
      <c r="I98" s="124"/>
      <c r="J98" s="125">
        <f>J137</f>
        <v>0</v>
      </c>
      <c r="L98" s="122"/>
    </row>
    <row r="99" spans="2:65" s="9" customFormat="1" ht="19.95" customHeight="1">
      <c r="B99" s="122"/>
      <c r="D99" s="123" t="s">
        <v>123</v>
      </c>
      <c r="E99" s="124"/>
      <c r="F99" s="124"/>
      <c r="G99" s="124"/>
      <c r="H99" s="124"/>
      <c r="I99" s="124"/>
      <c r="J99" s="125">
        <f>J159</f>
        <v>0</v>
      </c>
      <c r="L99" s="122"/>
    </row>
    <row r="100" spans="2:65" s="9" customFormat="1" ht="19.95" customHeight="1">
      <c r="B100" s="122"/>
      <c r="D100" s="123" t="s">
        <v>124</v>
      </c>
      <c r="E100" s="124"/>
      <c r="F100" s="124"/>
      <c r="G100" s="124"/>
      <c r="H100" s="124"/>
      <c r="I100" s="124"/>
      <c r="J100" s="125">
        <f>J178</f>
        <v>0</v>
      </c>
      <c r="L100" s="122"/>
    </row>
    <row r="101" spans="2:65" s="9" customFormat="1" ht="19.95" customHeight="1">
      <c r="B101" s="122"/>
      <c r="D101" s="123" t="s">
        <v>127</v>
      </c>
      <c r="E101" s="124"/>
      <c r="F101" s="124"/>
      <c r="G101" s="124"/>
      <c r="H101" s="124"/>
      <c r="I101" s="124"/>
      <c r="J101" s="125">
        <f>J194</f>
        <v>0</v>
      </c>
      <c r="L101" s="122"/>
    </row>
    <row r="102" spans="2:65" s="9" customFormat="1" ht="19.95" customHeight="1">
      <c r="B102" s="122"/>
      <c r="D102" s="123" t="s">
        <v>128</v>
      </c>
      <c r="E102" s="124"/>
      <c r="F102" s="124"/>
      <c r="G102" s="124"/>
      <c r="H102" s="124"/>
      <c r="I102" s="124"/>
      <c r="J102" s="125">
        <f>J203</f>
        <v>0</v>
      </c>
      <c r="L102" s="122"/>
    </row>
    <row r="103" spans="2:65" s="9" customFormat="1" ht="19.95" customHeight="1">
      <c r="B103" s="122"/>
      <c r="D103" s="123" t="s">
        <v>129</v>
      </c>
      <c r="E103" s="124"/>
      <c r="F103" s="124"/>
      <c r="G103" s="124"/>
      <c r="H103" s="124"/>
      <c r="I103" s="124"/>
      <c r="J103" s="125">
        <f>J208</f>
        <v>0</v>
      </c>
      <c r="L103" s="122"/>
    </row>
    <row r="104" spans="2:65" s="8" customFormat="1" ht="24.9" customHeight="1">
      <c r="B104" s="118"/>
      <c r="D104" s="119" t="s">
        <v>130</v>
      </c>
      <c r="E104" s="120"/>
      <c r="F104" s="120"/>
      <c r="G104" s="120"/>
      <c r="H104" s="120"/>
      <c r="I104" s="120"/>
      <c r="J104" s="121">
        <f>J210</f>
        <v>0</v>
      </c>
      <c r="L104" s="118"/>
    </row>
    <row r="105" spans="2:65" s="9" customFormat="1" ht="19.95" customHeight="1">
      <c r="B105" s="122"/>
      <c r="D105" s="123" t="s">
        <v>809</v>
      </c>
      <c r="E105" s="124"/>
      <c r="F105" s="124"/>
      <c r="G105" s="124"/>
      <c r="H105" s="124"/>
      <c r="I105" s="124"/>
      <c r="J105" s="125">
        <f>J211</f>
        <v>0</v>
      </c>
      <c r="L105" s="122"/>
    </row>
    <row r="106" spans="2:65" s="1" customFormat="1" ht="21.75" customHeight="1">
      <c r="B106" s="34"/>
      <c r="L106" s="34"/>
    </row>
    <row r="107" spans="2:65" s="1" customFormat="1" ht="6.9" customHeight="1">
      <c r="B107" s="34"/>
      <c r="L107" s="34"/>
    </row>
    <row r="108" spans="2:65" s="1" customFormat="1" ht="29.25" customHeight="1">
      <c r="B108" s="34"/>
      <c r="C108" s="117" t="s">
        <v>142</v>
      </c>
      <c r="J108" s="126">
        <f>ROUND(J109 + J110 + J111 + J112 + J113 + J114,2)</f>
        <v>0</v>
      </c>
      <c r="L108" s="34"/>
      <c r="N108" s="127" t="s">
        <v>44</v>
      </c>
    </row>
    <row r="109" spans="2:65" s="1" customFormat="1" ht="18" customHeight="1">
      <c r="B109" s="34"/>
      <c r="D109" s="233" t="s">
        <v>143</v>
      </c>
      <c r="E109" s="234"/>
      <c r="F109" s="234"/>
      <c r="J109" s="92">
        <v>0</v>
      </c>
      <c r="L109" s="128"/>
      <c r="M109" s="129"/>
      <c r="N109" s="130" t="s">
        <v>45</v>
      </c>
      <c r="O109" s="129"/>
      <c r="P109" s="129"/>
      <c r="Q109" s="129"/>
      <c r="R109" s="129"/>
      <c r="S109" s="129"/>
      <c r="T109" s="129"/>
      <c r="U109" s="129"/>
      <c r="V109" s="129"/>
      <c r="W109" s="129"/>
      <c r="X109" s="129"/>
      <c r="Y109" s="129"/>
      <c r="Z109" s="129"/>
      <c r="AA109" s="129"/>
      <c r="AB109" s="129"/>
      <c r="AC109" s="129"/>
      <c r="AD109" s="129"/>
      <c r="AE109" s="129"/>
      <c r="AF109" s="129"/>
      <c r="AG109" s="129"/>
      <c r="AH109" s="129"/>
      <c r="AI109" s="129"/>
      <c r="AJ109" s="129"/>
      <c r="AK109" s="129"/>
      <c r="AL109" s="129"/>
      <c r="AM109" s="129"/>
      <c r="AN109" s="129"/>
      <c r="AO109" s="129"/>
      <c r="AP109" s="129"/>
      <c r="AQ109" s="129"/>
      <c r="AR109" s="129"/>
      <c r="AS109" s="129"/>
      <c r="AT109" s="129"/>
      <c r="AU109" s="129"/>
      <c r="AV109" s="129"/>
      <c r="AW109" s="129"/>
      <c r="AX109" s="129"/>
      <c r="AY109" s="131" t="s">
        <v>101</v>
      </c>
      <c r="AZ109" s="129"/>
      <c r="BA109" s="129"/>
      <c r="BB109" s="129"/>
      <c r="BC109" s="129"/>
      <c r="BD109" s="129"/>
      <c r="BE109" s="132">
        <f t="shared" ref="BE109:BE114" si="0">IF(N109="základní",J109,0)</f>
        <v>0</v>
      </c>
      <c r="BF109" s="132">
        <f t="shared" ref="BF109:BF114" si="1">IF(N109="snížená",J109,0)</f>
        <v>0</v>
      </c>
      <c r="BG109" s="132">
        <f t="shared" ref="BG109:BG114" si="2">IF(N109="zákl. přenesená",J109,0)</f>
        <v>0</v>
      </c>
      <c r="BH109" s="132">
        <f t="shared" ref="BH109:BH114" si="3">IF(N109="sníž. přenesená",J109,0)</f>
        <v>0</v>
      </c>
      <c r="BI109" s="132">
        <f t="shared" ref="BI109:BI114" si="4">IF(N109="nulová",J109,0)</f>
        <v>0</v>
      </c>
      <c r="BJ109" s="131" t="s">
        <v>88</v>
      </c>
      <c r="BK109" s="129"/>
      <c r="BL109" s="129"/>
      <c r="BM109" s="129"/>
    </row>
    <row r="110" spans="2:65" s="1" customFormat="1" ht="18" customHeight="1">
      <c r="B110" s="34"/>
      <c r="D110" s="233" t="s">
        <v>144</v>
      </c>
      <c r="E110" s="234"/>
      <c r="F110" s="234"/>
      <c r="J110" s="92">
        <v>0</v>
      </c>
      <c r="L110" s="128"/>
      <c r="M110" s="129"/>
      <c r="N110" s="130" t="s">
        <v>45</v>
      </c>
      <c r="O110" s="129"/>
      <c r="P110" s="129"/>
      <c r="Q110" s="129"/>
      <c r="R110" s="129"/>
      <c r="S110" s="129"/>
      <c r="T110" s="129"/>
      <c r="U110" s="129"/>
      <c r="V110" s="129"/>
      <c r="W110" s="129"/>
      <c r="X110" s="129"/>
      <c r="Y110" s="129"/>
      <c r="Z110" s="129"/>
      <c r="AA110" s="129"/>
      <c r="AB110" s="129"/>
      <c r="AC110" s="129"/>
      <c r="AD110" s="129"/>
      <c r="AE110" s="129"/>
      <c r="AF110" s="129"/>
      <c r="AG110" s="129"/>
      <c r="AH110" s="129"/>
      <c r="AI110" s="129"/>
      <c r="AJ110" s="129"/>
      <c r="AK110" s="129"/>
      <c r="AL110" s="129"/>
      <c r="AM110" s="129"/>
      <c r="AN110" s="129"/>
      <c r="AO110" s="129"/>
      <c r="AP110" s="129"/>
      <c r="AQ110" s="129"/>
      <c r="AR110" s="129"/>
      <c r="AS110" s="129"/>
      <c r="AT110" s="129"/>
      <c r="AU110" s="129"/>
      <c r="AV110" s="129"/>
      <c r="AW110" s="129"/>
      <c r="AX110" s="129"/>
      <c r="AY110" s="131" t="s">
        <v>101</v>
      </c>
      <c r="AZ110" s="129"/>
      <c r="BA110" s="129"/>
      <c r="BB110" s="129"/>
      <c r="BC110" s="129"/>
      <c r="BD110" s="129"/>
      <c r="BE110" s="132">
        <f t="shared" si="0"/>
        <v>0</v>
      </c>
      <c r="BF110" s="132">
        <f t="shared" si="1"/>
        <v>0</v>
      </c>
      <c r="BG110" s="132">
        <f t="shared" si="2"/>
        <v>0</v>
      </c>
      <c r="BH110" s="132">
        <f t="shared" si="3"/>
        <v>0</v>
      </c>
      <c r="BI110" s="132">
        <f t="shared" si="4"/>
        <v>0</v>
      </c>
      <c r="BJ110" s="131" t="s">
        <v>88</v>
      </c>
      <c r="BK110" s="129"/>
      <c r="BL110" s="129"/>
      <c r="BM110" s="129"/>
    </row>
    <row r="111" spans="2:65" s="1" customFormat="1" ht="18" customHeight="1">
      <c r="B111" s="34"/>
      <c r="D111" s="233" t="s">
        <v>145</v>
      </c>
      <c r="E111" s="234"/>
      <c r="F111" s="234"/>
      <c r="J111" s="92">
        <v>0</v>
      </c>
      <c r="L111" s="128"/>
      <c r="M111" s="129"/>
      <c r="N111" s="130" t="s">
        <v>45</v>
      </c>
      <c r="O111" s="129"/>
      <c r="P111" s="129"/>
      <c r="Q111" s="129"/>
      <c r="R111" s="129"/>
      <c r="S111" s="129"/>
      <c r="T111" s="129"/>
      <c r="U111" s="129"/>
      <c r="V111" s="129"/>
      <c r="W111" s="129"/>
      <c r="X111" s="129"/>
      <c r="Y111" s="129"/>
      <c r="Z111" s="129"/>
      <c r="AA111" s="129"/>
      <c r="AB111" s="129"/>
      <c r="AC111" s="129"/>
      <c r="AD111" s="129"/>
      <c r="AE111" s="129"/>
      <c r="AF111" s="129"/>
      <c r="AG111" s="129"/>
      <c r="AH111" s="129"/>
      <c r="AI111" s="129"/>
      <c r="AJ111" s="129"/>
      <c r="AK111" s="129"/>
      <c r="AL111" s="129"/>
      <c r="AM111" s="129"/>
      <c r="AN111" s="129"/>
      <c r="AO111" s="129"/>
      <c r="AP111" s="129"/>
      <c r="AQ111" s="129"/>
      <c r="AR111" s="129"/>
      <c r="AS111" s="129"/>
      <c r="AT111" s="129"/>
      <c r="AU111" s="129"/>
      <c r="AV111" s="129"/>
      <c r="AW111" s="129"/>
      <c r="AX111" s="129"/>
      <c r="AY111" s="131" t="s">
        <v>101</v>
      </c>
      <c r="AZ111" s="129"/>
      <c r="BA111" s="129"/>
      <c r="BB111" s="129"/>
      <c r="BC111" s="129"/>
      <c r="BD111" s="129"/>
      <c r="BE111" s="132">
        <f t="shared" si="0"/>
        <v>0</v>
      </c>
      <c r="BF111" s="132">
        <f t="shared" si="1"/>
        <v>0</v>
      </c>
      <c r="BG111" s="132">
        <f t="shared" si="2"/>
        <v>0</v>
      </c>
      <c r="BH111" s="132">
        <f t="shared" si="3"/>
        <v>0</v>
      </c>
      <c r="BI111" s="132">
        <f t="shared" si="4"/>
        <v>0</v>
      </c>
      <c r="BJ111" s="131" t="s">
        <v>88</v>
      </c>
      <c r="BK111" s="129"/>
      <c r="BL111" s="129"/>
      <c r="BM111" s="129"/>
    </row>
    <row r="112" spans="2:65" s="1" customFormat="1" ht="18" customHeight="1">
      <c r="B112" s="34"/>
      <c r="D112" s="233" t="s">
        <v>146</v>
      </c>
      <c r="E112" s="234"/>
      <c r="F112" s="234"/>
      <c r="J112" s="92">
        <v>0</v>
      </c>
      <c r="L112" s="128"/>
      <c r="M112" s="129"/>
      <c r="N112" s="130" t="s">
        <v>45</v>
      </c>
      <c r="O112" s="129"/>
      <c r="P112" s="129"/>
      <c r="Q112" s="129"/>
      <c r="R112" s="129"/>
      <c r="S112" s="129"/>
      <c r="T112" s="129"/>
      <c r="U112" s="129"/>
      <c r="V112" s="129"/>
      <c r="W112" s="129"/>
      <c r="X112" s="129"/>
      <c r="Y112" s="129"/>
      <c r="Z112" s="129"/>
      <c r="AA112" s="129"/>
      <c r="AB112" s="129"/>
      <c r="AC112" s="129"/>
      <c r="AD112" s="129"/>
      <c r="AE112" s="129"/>
      <c r="AF112" s="129"/>
      <c r="AG112" s="129"/>
      <c r="AH112" s="129"/>
      <c r="AI112" s="129"/>
      <c r="AJ112" s="129"/>
      <c r="AK112" s="129"/>
      <c r="AL112" s="129"/>
      <c r="AM112" s="129"/>
      <c r="AN112" s="129"/>
      <c r="AO112" s="129"/>
      <c r="AP112" s="129"/>
      <c r="AQ112" s="129"/>
      <c r="AR112" s="129"/>
      <c r="AS112" s="129"/>
      <c r="AT112" s="129"/>
      <c r="AU112" s="129"/>
      <c r="AV112" s="129"/>
      <c r="AW112" s="129"/>
      <c r="AX112" s="129"/>
      <c r="AY112" s="131" t="s">
        <v>101</v>
      </c>
      <c r="AZ112" s="129"/>
      <c r="BA112" s="129"/>
      <c r="BB112" s="129"/>
      <c r="BC112" s="129"/>
      <c r="BD112" s="129"/>
      <c r="BE112" s="132">
        <f t="shared" si="0"/>
        <v>0</v>
      </c>
      <c r="BF112" s="132">
        <f t="shared" si="1"/>
        <v>0</v>
      </c>
      <c r="BG112" s="132">
        <f t="shared" si="2"/>
        <v>0</v>
      </c>
      <c r="BH112" s="132">
        <f t="shared" si="3"/>
        <v>0</v>
      </c>
      <c r="BI112" s="132">
        <f t="shared" si="4"/>
        <v>0</v>
      </c>
      <c r="BJ112" s="131" t="s">
        <v>88</v>
      </c>
      <c r="BK112" s="129"/>
      <c r="BL112" s="129"/>
      <c r="BM112" s="129"/>
    </row>
    <row r="113" spans="2:65" s="1" customFormat="1" ht="18" customHeight="1">
      <c r="B113" s="34"/>
      <c r="D113" s="233" t="s">
        <v>147</v>
      </c>
      <c r="E113" s="234"/>
      <c r="F113" s="234"/>
      <c r="J113" s="92">
        <v>0</v>
      </c>
      <c r="L113" s="128"/>
      <c r="M113" s="129"/>
      <c r="N113" s="130" t="s">
        <v>45</v>
      </c>
      <c r="O113" s="129"/>
      <c r="P113" s="129"/>
      <c r="Q113" s="129"/>
      <c r="R113" s="129"/>
      <c r="S113" s="129"/>
      <c r="T113" s="129"/>
      <c r="U113" s="129"/>
      <c r="V113" s="129"/>
      <c r="W113" s="129"/>
      <c r="X113" s="129"/>
      <c r="Y113" s="129"/>
      <c r="Z113" s="129"/>
      <c r="AA113" s="129"/>
      <c r="AB113" s="129"/>
      <c r="AC113" s="129"/>
      <c r="AD113" s="129"/>
      <c r="AE113" s="129"/>
      <c r="AF113" s="129"/>
      <c r="AG113" s="129"/>
      <c r="AH113" s="129"/>
      <c r="AI113" s="129"/>
      <c r="AJ113" s="129"/>
      <c r="AK113" s="129"/>
      <c r="AL113" s="129"/>
      <c r="AM113" s="129"/>
      <c r="AN113" s="129"/>
      <c r="AO113" s="129"/>
      <c r="AP113" s="129"/>
      <c r="AQ113" s="129"/>
      <c r="AR113" s="129"/>
      <c r="AS113" s="129"/>
      <c r="AT113" s="129"/>
      <c r="AU113" s="129"/>
      <c r="AV113" s="129"/>
      <c r="AW113" s="129"/>
      <c r="AX113" s="129"/>
      <c r="AY113" s="131" t="s">
        <v>101</v>
      </c>
      <c r="AZ113" s="129"/>
      <c r="BA113" s="129"/>
      <c r="BB113" s="129"/>
      <c r="BC113" s="129"/>
      <c r="BD113" s="129"/>
      <c r="BE113" s="132">
        <f t="shared" si="0"/>
        <v>0</v>
      </c>
      <c r="BF113" s="132">
        <f t="shared" si="1"/>
        <v>0</v>
      </c>
      <c r="BG113" s="132">
        <f t="shared" si="2"/>
        <v>0</v>
      </c>
      <c r="BH113" s="132">
        <f t="shared" si="3"/>
        <v>0</v>
      </c>
      <c r="BI113" s="132">
        <f t="shared" si="4"/>
        <v>0</v>
      </c>
      <c r="BJ113" s="131" t="s">
        <v>88</v>
      </c>
      <c r="BK113" s="129"/>
      <c r="BL113" s="129"/>
      <c r="BM113" s="129"/>
    </row>
    <row r="114" spans="2:65" s="1" customFormat="1" ht="18" customHeight="1">
      <c r="B114" s="34"/>
      <c r="D114" s="91" t="s">
        <v>148</v>
      </c>
      <c r="J114" s="92">
        <f>ROUND(J30*T114,2)</f>
        <v>0</v>
      </c>
      <c r="L114" s="128"/>
      <c r="M114" s="129"/>
      <c r="N114" s="130" t="s">
        <v>45</v>
      </c>
      <c r="O114" s="129"/>
      <c r="P114" s="129"/>
      <c r="Q114" s="129"/>
      <c r="R114" s="129"/>
      <c r="S114" s="129"/>
      <c r="T114" s="129"/>
      <c r="U114" s="129"/>
      <c r="V114" s="129"/>
      <c r="W114" s="129"/>
      <c r="X114" s="129"/>
      <c r="Y114" s="129"/>
      <c r="Z114" s="129"/>
      <c r="AA114" s="129"/>
      <c r="AB114" s="129"/>
      <c r="AC114" s="129"/>
      <c r="AD114" s="129"/>
      <c r="AE114" s="129"/>
      <c r="AF114" s="129"/>
      <c r="AG114" s="129"/>
      <c r="AH114" s="129"/>
      <c r="AI114" s="129"/>
      <c r="AJ114" s="129"/>
      <c r="AK114" s="129"/>
      <c r="AL114" s="129"/>
      <c r="AM114" s="129"/>
      <c r="AN114" s="129"/>
      <c r="AO114" s="129"/>
      <c r="AP114" s="129"/>
      <c r="AQ114" s="129"/>
      <c r="AR114" s="129"/>
      <c r="AS114" s="129"/>
      <c r="AT114" s="129"/>
      <c r="AU114" s="129"/>
      <c r="AV114" s="129"/>
      <c r="AW114" s="129"/>
      <c r="AX114" s="129"/>
      <c r="AY114" s="131" t="s">
        <v>149</v>
      </c>
      <c r="AZ114" s="129"/>
      <c r="BA114" s="129"/>
      <c r="BB114" s="129"/>
      <c r="BC114" s="129"/>
      <c r="BD114" s="129"/>
      <c r="BE114" s="132">
        <f t="shared" si="0"/>
        <v>0</v>
      </c>
      <c r="BF114" s="132">
        <f t="shared" si="1"/>
        <v>0</v>
      </c>
      <c r="BG114" s="132">
        <f t="shared" si="2"/>
        <v>0</v>
      </c>
      <c r="BH114" s="132">
        <f t="shared" si="3"/>
        <v>0</v>
      </c>
      <c r="BI114" s="132">
        <f t="shared" si="4"/>
        <v>0</v>
      </c>
      <c r="BJ114" s="131" t="s">
        <v>88</v>
      </c>
      <c r="BK114" s="129"/>
      <c r="BL114" s="129"/>
      <c r="BM114" s="129"/>
    </row>
    <row r="115" spans="2:65" s="1" customFormat="1">
      <c r="B115" s="34"/>
      <c r="L115" s="34"/>
    </row>
    <row r="116" spans="2:65" s="1" customFormat="1" ht="29.25" customHeight="1">
      <c r="B116" s="34"/>
      <c r="C116" s="100" t="s">
        <v>111</v>
      </c>
      <c r="D116" s="101"/>
      <c r="E116" s="101"/>
      <c r="F116" s="101"/>
      <c r="G116" s="101"/>
      <c r="H116" s="101"/>
      <c r="I116" s="101"/>
      <c r="J116" s="102">
        <f>ROUND(J96+J108,2)</f>
        <v>0</v>
      </c>
      <c r="K116" s="101"/>
      <c r="L116" s="34"/>
    </row>
    <row r="117" spans="2:65" s="1" customFormat="1" ht="6.9" customHeight="1">
      <c r="B117" s="46"/>
      <c r="C117" s="47"/>
      <c r="D117" s="47"/>
      <c r="E117" s="47"/>
      <c r="F117" s="47"/>
      <c r="G117" s="47"/>
      <c r="H117" s="47"/>
      <c r="I117" s="47"/>
      <c r="J117" s="47"/>
      <c r="K117" s="47"/>
      <c r="L117" s="34"/>
    </row>
    <row r="121" spans="2:65" s="1" customFormat="1" ht="6.9" customHeight="1">
      <c r="B121" s="48"/>
      <c r="C121" s="49"/>
      <c r="D121" s="49"/>
      <c r="E121" s="49"/>
      <c r="F121" s="49"/>
      <c r="G121" s="49"/>
      <c r="H121" s="49"/>
      <c r="I121" s="49"/>
      <c r="J121" s="49"/>
      <c r="K121" s="49"/>
      <c r="L121" s="34"/>
    </row>
    <row r="122" spans="2:65" s="1" customFormat="1" ht="24.9" customHeight="1">
      <c r="B122" s="34"/>
      <c r="C122" s="21" t="s">
        <v>150</v>
      </c>
      <c r="L122" s="34"/>
    </row>
    <row r="123" spans="2:65" s="1" customFormat="1" ht="6.9" customHeight="1">
      <c r="B123" s="34"/>
      <c r="L123" s="34"/>
    </row>
    <row r="124" spans="2:65" s="1" customFormat="1" ht="12" customHeight="1">
      <c r="B124" s="34"/>
      <c r="C124" s="27" t="s">
        <v>16</v>
      </c>
      <c r="L124" s="34"/>
    </row>
    <row r="125" spans="2:65" s="1" customFormat="1" ht="16.5" customHeight="1">
      <c r="B125" s="34"/>
      <c r="E125" s="255" t="str">
        <f>E7</f>
        <v>Rozšíření garáže</v>
      </c>
      <c r="F125" s="256"/>
      <c r="G125" s="256"/>
      <c r="H125" s="256"/>
      <c r="L125" s="34"/>
    </row>
    <row r="126" spans="2:65" s="1" customFormat="1" ht="12" customHeight="1">
      <c r="B126" s="34"/>
      <c r="C126" s="27" t="s">
        <v>113</v>
      </c>
      <c r="L126" s="34"/>
    </row>
    <row r="127" spans="2:65" s="1" customFormat="1" ht="16.5" customHeight="1">
      <c r="B127" s="34"/>
      <c r="E127" s="246" t="str">
        <f>E9</f>
        <v>2025/13-03 - Oplocení</v>
      </c>
      <c r="F127" s="257"/>
      <c r="G127" s="257"/>
      <c r="H127" s="257"/>
      <c r="L127" s="34"/>
    </row>
    <row r="128" spans="2:65" s="1" customFormat="1" ht="6.9" customHeight="1">
      <c r="B128" s="34"/>
      <c r="L128" s="34"/>
    </row>
    <row r="129" spans="2:65" s="1" customFormat="1" ht="12" customHeight="1">
      <c r="B129" s="34"/>
      <c r="C129" s="27" t="s">
        <v>20</v>
      </c>
      <c r="F129" s="25" t="str">
        <f>F12</f>
        <v>Libkovice pod Řípem</v>
      </c>
      <c r="I129" s="27" t="s">
        <v>22</v>
      </c>
      <c r="J129" s="54" t="str">
        <f>IF(J12="","",J12)</f>
        <v>5. 5. 2025</v>
      </c>
      <c r="L129" s="34"/>
    </row>
    <row r="130" spans="2:65" s="1" customFormat="1" ht="6.9" customHeight="1">
      <c r="B130" s="34"/>
      <c r="L130" s="34"/>
    </row>
    <row r="131" spans="2:65" s="1" customFormat="1" ht="25.65" customHeight="1">
      <c r="B131" s="34"/>
      <c r="C131" s="27" t="s">
        <v>24</v>
      </c>
      <c r="F131" s="25" t="str">
        <f>E15</f>
        <v>Obec Libkovice pod Řípem</v>
      </c>
      <c r="I131" s="27" t="s">
        <v>30</v>
      </c>
      <c r="J131" s="30" t="str">
        <f>E21</f>
        <v>Jaroslav Skalic Projektování staveb</v>
      </c>
      <c r="L131" s="34"/>
    </row>
    <row r="132" spans="2:65" s="1" customFormat="1" ht="15.15" customHeight="1">
      <c r="B132" s="34"/>
      <c r="C132" s="27" t="s">
        <v>28</v>
      </c>
      <c r="F132" s="25" t="str">
        <f>IF(E18="","",E18)</f>
        <v>Vyplň údaj</v>
      </c>
      <c r="I132" s="27" t="s">
        <v>33</v>
      </c>
      <c r="J132" s="30" t="str">
        <f>E24</f>
        <v>Roman Šácha</v>
      </c>
      <c r="L132" s="34"/>
    </row>
    <row r="133" spans="2:65" s="1" customFormat="1" ht="10.35" customHeight="1">
      <c r="B133" s="34"/>
      <c r="L133" s="34"/>
    </row>
    <row r="134" spans="2:65" s="10" customFormat="1" ht="29.25" customHeight="1">
      <c r="B134" s="133"/>
      <c r="C134" s="134" t="s">
        <v>151</v>
      </c>
      <c r="D134" s="135" t="s">
        <v>65</v>
      </c>
      <c r="E134" s="135" t="s">
        <v>61</v>
      </c>
      <c r="F134" s="135" t="s">
        <v>62</v>
      </c>
      <c r="G134" s="135" t="s">
        <v>152</v>
      </c>
      <c r="H134" s="135" t="s">
        <v>153</v>
      </c>
      <c r="I134" s="135" t="s">
        <v>154</v>
      </c>
      <c r="J134" s="136" t="s">
        <v>118</v>
      </c>
      <c r="K134" s="137" t="s">
        <v>155</v>
      </c>
      <c r="L134" s="133"/>
      <c r="M134" s="61" t="s">
        <v>1</v>
      </c>
      <c r="N134" s="62" t="s">
        <v>44</v>
      </c>
      <c r="O134" s="62" t="s">
        <v>156</v>
      </c>
      <c r="P134" s="62" t="s">
        <v>157</v>
      </c>
      <c r="Q134" s="62" t="s">
        <v>158</v>
      </c>
      <c r="R134" s="62" t="s">
        <v>159</v>
      </c>
      <c r="S134" s="62" t="s">
        <v>160</v>
      </c>
      <c r="T134" s="63" t="s">
        <v>161</v>
      </c>
    </row>
    <row r="135" spans="2:65" s="1" customFormat="1" ht="22.8" customHeight="1">
      <c r="B135" s="34"/>
      <c r="C135" s="66" t="s">
        <v>162</v>
      </c>
      <c r="J135" s="138">
        <f>BK135</f>
        <v>0</v>
      </c>
      <c r="L135" s="34"/>
      <c r="M135" s="64"/>
      <c r="N135" s="55"/>
      <c r="O135" s="55"/>
      <c r="P135" s="139">
        <f>P136+P210</f>
        <v>0</v>
      </c>
      <c r="Q135" s="55"/>
      <c r="R135" s="139">
        <f>R136+R210</f>
        <v>17.429591930000001</v>
      </c>
      <c r="S135" s="55"/>
      <c r="T135" s="140">
        <f>T136+T210</f>
        <v>8.64</v>
      </c>
      <c r="AT135" s="17" t="s">
        <v>79</v>
      </c>
      <c r="AU135" s="17" t="s">
        <v>120</v>
      </c>
      <c r="BK135" s="141">
        <f>BK136+BK210</f>
        <v>0</v>
      </c>
    </row>
    <row r="136" spans="2:65" s="11" customFormat="1" ht="25.95" customHeight="1">
      <c r="B136" s="142"/>
      <c r="D136" s="143" t="s">
        <v>79</v>
      </c>
      <c r="E136" s="144" t="s">
        <v>163</v>
      </c>
      <c r="F136" s="144" t="s">
        <v>164</v>
      </c>
      <c r="I136" s="145"/>
      <c r="J136" s="146">
        <f>BK136</f>
        <v>0</v>
      </c>
      <c r="L136" s="142"/>
      <c r="M136" s="147"/>
      <c r="P136" s="148">
        <f>P137+P159+P178+P194+P203+P208</f>
        <v>0</v>
      </c>
      <c r="R136" s="148">
        <f>R137+R159+R178+R194+R203+R208</f>
        <v>17.429591930000001</v>
      </c>
      <c r="T136" s="149">
        <f>T137+T159+T178+T194+T203+T208</f>
        <v>8.64</v>
      </c>
      <c r="AR136" s="143" t="s">
        <v>88</v>
      </c>
      <c r="AT136" s="150" t="s">
        <v>79</v>
      </c>
      <c r="AU136" s="150" t="s">
        <v>80</v>
      </c>
      <c r="AY136" s="143" t="s">
        <v>165</v>
      </c>
      <c r="BK136" s="151">
        <f>BK137+BK159+BK178+BK194+BK203+BK208</f>
        <v>0</v>
      </c>
    </row>
    <row r="137" spans="2:65" s="11" customFormat="1" ht="22.8" customHeight="1">
      <c r="B137" s="142"/>
      <c r="D137" s="143" t="s">
        <v>79</v>
      </c>
      <c r="E137" s="152" t="s">
        <v>88</v>
      </c>
      <c r="F137" s="152" t="s">
        <v>166</v>
      </c>
      <c r="I137" s="145"/>
      <c r="J137" s="153">
        <f>BK137</f>
        <v>0</v>
      </c>
      <c r="L137" s="142"/>
      <c r="M137" s="147"/>
      <c r="P137" s="148">
        <f>SUM(P138:P158)</f>
        <v>0</v>
      </c>
      <c r="R137" s="148">
        <f>SUM(R138:R158)</f>
        <v>0</v>
      </c>
      <c r="T137" s="149">
        <f>SUM(T138:T158)</f>
        <v>0</v>
      </c>
      <c r="AR137" s="143" t="s">
        <v>88</v>
      </c>
      <c r="AT137" s="150" t="s">
        <v>79</v>
      </c>
      <c r="AU137" s="150" t="s">
        <v>88</v>
      </c>
      <c r="AY137" s="143" t="s">
        <v>165</v>
      </c>
      <c r="BK137" s="151">
        <f>SUM(BK138:BK158)</f>
        <v>0</v>
      </c>
    </row>
    <row r="138" spans="2:65" s="1" customFormat="1" ht="24.15" customHeight="1">
      <c r="B138" s="34"/>
      <c r="C138" s="154" t="s">
        <v>88</v>
      </c>
      <c r="D138" s="154" t="s">
        <v>167</v>
      </c>
      <c r="E138" s="155" t="s">
        <v>752</v>
      </c>
      <c r="F138" s="156" t="s">
        <v>753</v>
      </c>
      <c r="G138" s="157" t="s">
        <v>170</v>
      </c>
      <c r="H138" s="158">
        <v>32.5</v>
      </c>
      <c r="I138" s="159"/>
      <c r="J138" s="160">
        <f>ROUND(I138*H138,2)</f>
        <v>0</v>
      </c>
      <c r="K138" s="161"/>
      <c r="L138" s="34"/>
      <c r="M138" s="162" t="s">
        <v>1</v>
      </c>
      <c r="N138" s="127" t="s">
        <v>45</v>
      </c>
      <c r="P138" s="163">
        <f>O138*H138</f>
        <v>0</v>
      </c>
      <c r="Q138" s="163">
        <v>0</v>
      </c>
      <c r="R138" s="163">
        <f>Q138*H138</f>
        <v>0</v>
      </c>
      <c r="S138" s="163">
        <v>0</v>
      </c>
      <c r="T138" s="164">
        <f>S138*H138</f>
        <v>0</v>
      </c>
      <c r="AR138" s="165" t="s">
        <v>171</v>
      </c>
      <c r="AT138" s="165" t="s">
        <v>167</v>
      </c>
      <c r="AU138" s="165" t="s">
        <v>90</v>
      </c>
      <c r="AY138" s="17" t="s">
        <v>165</v>
      </c>
      <c r="BE138" s="96">
        <f>IF(N138="základní",J138,0)</f>
        <v>0</v>
      </c>
      <c r="BF138" s="96">
        <f>IF(N138="snížená",J138,0)</f>
        <v>0</v>
      </c>
      <c r="BG138" s="96">
        <f>IF(N138="zákl. přenesená",J138,0)</f>
        <v>0</v>
      </c>
      <c r="BH138" s="96">
        <f>IF(N138="sníž. přenesená",J138,0)</f>
        <v>0</v>
      </c>
      <c r="BI138" s="96">
        <f>IF(N138="nulová",J138,0)</f>
        <v>0</v>
      </c>
      <c r="BJ138" s="17" t="s">
        <v>88</v>
      </c>
      <c r="BK138" s="96">
        <f>ROUND(I138*H138,2)</f>
        <v>0</v>
      </c>
      <c r="BL138" s="17" t="s">
        <v>171</v>
      </c>
      <c r="BM138" s="165" t="s">
        <v>810</v>
      </c>
    </row>
    <row r="139" spans="2:65" s="12" customFormat="1">
      <c r="B139" s="166"/>
      <c r="D139" s="167" t="s">
        <v>173</v>
      </c>
      <c r="E139" s="168" t="s">
        <v>1</v>
      </c>
      <c r="F139" s="169" t="s">
        <v>811</v>
      </c>
      <c r="H139" s="168" t="s">
        <v>1</v>
      </c>
      <c r="I139" s="170"/>
      <c r="L139" s="166"/>
      <c r="M139" s="171"/>
      <c r="T139" s="172"/>
      <c r="AT139" s="168" t="s">
        <v>173</v>
      </c>
      <c r="AU139" s="168" t="s">
        <v>90</v>
      </c>
      <c r="AV139" s="12" t="s">
        <v>88</v>
      </c>
      <c r="AW139" s="12" t="s">
        <v>32</v>
      </c>
      <c r="AX139" s="12" t="s">
        <v>80</v>
      </c>
      <c r="AY139" s="168" t="s">
        <v>165</v>
      </c>
    </row>
    <row r="140" spans="2:65" s="13" customFormat="1">
      <c r="B140" s="173"/>
      <c r="D140" s="167" t="s">
        <v>173</v>
      </c>
      <c r="E140" s="174" t="s">
        <v>1</v>
      </c>
      <c r="F140" s="175" t="s">
        <v>812</v>
      </c>
      <c r="H140" s="176">
        <v>32.5</v>
      </c>
      <c r="I140" s="177"/>
      <c r="L140" s="173"/>
      <c r="M140" s="178"/>
      <c r="T140" s="179"/>
      <c r="AT140" s="174" t="s">
        <v>173</v>
      </c>
      <c r="AU140" s="174" t="s">
        <v>90</v>
      </c>
      <c r="AV140" s="13" t="s">
        <v>90</v>
      </c>
      <c r="AW140" s="13" t="s">
        <v>32</v>
      </c>
      <c r="AX140" s="13" t="s">
        <v>80</v>
      </c>
      <c r="AY140" s="174" t="s">
        <v>165</v>
      </c>
    </row>
    <row r="141" spans="2:65" s="14" customFormat="1">
      <c r="B141" s="180"/>
      <c r="D141" s="167" t="s">
        <v>173</v>
      </c>
      <c r="E141" s="181" t="s">
        <v>1</v>
      </c>
      <c r="F141" s="182" t="s">
        <v>176</v>
      </c>
      <c r="H141" s="183">
        <v>32.5</v>
      </c>
      <c r="I141" s="184"/>
      <c r="L141" s="180"/>
      <c r="M141" s="185"/>
      <c r="T141" s="186"/>
      <c r="AT141" s="181" t="s">
        <v>173</v>
      </c>
      <c r="AU141" s="181" t="s">
        <v>90</v>
      </c>
      <c r="AV141" s="14" t="s">
        <v>177</v>
      </c>
      <c r="AW141" s="14" t="s">
        <v>32</v>
      </c>
      <c r="AX141" s="14" t="s">
        <v>80</v>
      </c>
      <c r="AY141" s="181" t="s">
        <v>165</v>
      </c>
    </row>
    <row r="142" spans="2:65" s="15" customFormat="1">
      <c r="B142" s="187"/>
      <c r="D142" s="167" t="s">
        <v>173</v>
      </c>
      <c r="E142" s="188" t="s">
        <v>1</v>
      </c>
      <c r="F142" s="189" t="s">
        <v>178</v>
      </c>
      <c r="H142" s="190">
        <v>32.5</v>
      </c>
      <c r="I142" s="191"/>
      <c r="L142" s="187"/>
      <c r="M142" s="192"/>
      <c r="T142" s="193"/>
      <c r="AT142" s="188" t="s">
        <v>173</v>
      </c>
      <c r="AU142" s="188" t="s">
        <v>90</v>
      </c>
      <c r="AV142" s="15" t="s">
        <v>171</v>
      </c>
      <c r="AW142" s="15" t="s">
        <v>32</v>
      </c>
      <c r="AX142" s="15" t="s">
        <v>88</v>
      </c>
      <c r="AY142" s="188" t="s">
        <v>165</v>
      </c>
    </row>
    <row r="143" spans="2:65" s="1" customFormat="1" ht="37.799999999999997" customHeight="1">
      <c r="B143" s="34"/>
      <c r="C143" s="154" t="s">
        <v>90</v>
      </c>
      <c r="D143" s="154" t="s">
        <v>167</v>
      </c>
      <c r="E143" s="155" t="s">
        <v>813</v>
      </c>
      <c r="F143" s="156" t="s">
        <v>814</v>
      </c>
      <c r="G143" s="157" t="s">
        <v>188</v>
      </c>
      <c r="H143" s="158">
        <v>3.6739999999999999</v>
      </c>
      <c r="I143" s="159"/>
      <c r="J143" s="160">
        <f>ROUND(I143*H143,2)</f>
        <v>0</v>
      </c>
      <c r="K143" s="161"/>
      <c r="L143" s="34"/>
      <c r="M143" s="162" t="s">
        <v>1</v>
      </c>
      <c r="N143" s="127" t="s">
        <v>45</v>
      </c>
      <c r="P143" s="163">
        <f>O143*H143</f>
        <v>0</v>
      </c>
      <c r="Q143" s="163">
        <v>0</v>
      </c>
      <c r="R143" s="163">
        <f>Q143*H143</f>
        <v>0</v>
      </c>
      <c r="S143" s="163">
        <v>0</v>
      </c>
      <c r="T143" s="164">
        <f>S143*H143</f>
        <v>0</v>
      </c>
      <c r="AR143" s="165" t="s">
        <v>171</v>
      </c>
      <c r="AT143" s="165" t="s">
        <v>167</v>
      </c>
      <c r="AU143" s="165" t="s">
        <v>90</v>
      </c>
      <c r="AY143" s="17" t="s">
        <v>165</v>
      </c>
      <c r="BE143" s="96">
        <f>IF(N143="základní",J143,0)</f>
        <v>0</v>
      </c>
      <c r="BF143" s="96">
        <f>IF(N143="snížená",J143,0)</f>
        <v>0</v>
      </c>
      <c r="BG143" s="96">
        <f>IF(N143="zákl. přenesená",J143,0)</f>
        <v>0</v>
      </c>
      <c r="BH143" s="96">
        <f>IF(N143="sníž. přenesená",J143,0)</f>
        <v>0</v>
      </c>
      <c r="BI143" s="96">
        <f>IF(N143="nulová",J143,0)</f>
        <v>0</v>
      </c>
      <c r="BJ143" s="17" t="s">
        <v>88</v>
      </c>
      <c r="BK143" s="96">
        <f>ROUND(I143*H143,2)</f>
        <v>0</v>
      </c>
      <c r="BL143" s="17" t="s">
        <v>171</v>
      </c>
      <c r="BM143" s="165" t="s">
        <v>815</v>
      </c>
    </row>
    <row r="144" spans="2:65" s="12" customFormat="1">
      <c r="B144" s="166"/>
      <c r="D144" s="167" t="s">
        <v>173</v>
      </c>
      <c r="E144" s="168" t="s">
        <v>1</v>
      </c>
      <c r="F144" s="169" t="s">
        <v>816</v>
      </c>
      <c r="H144" s="168" t="s">
        <v>1</v>
      </c>
      <c r="I144" s="170"/>
      <c r="L144" s="166"/>
      <c r="M144" s="171"/>
      <c r="T144" s="172"/>
      <c r="AT144" s="168" t="s">
        <v>173</v>
      </c>
      <c r="AU144" s="168" t="s">
        <v>90</v>
      </c>
      <c r="AV144" s="12" t="s">
        <v>88</v>
      </c>
      <c r="AW144" s="12" t="s">
        <v>32</v>
      </c>
      <c r="AX144" s="12" t="s">
        <v>80</v>
      </c>
      <c r="AY144" s="168" t="s">
        <v>165</v>
      </c>
    </row>
    <row r="145" spans="2:65" s="13" customFormat="1">
      <c r="B145" s="173"/>
      <c r="D145" s="167" t="s">
        <v>173</v>
      </c>
      <c r="E145" s="174" t="s">
        <v>1</v>
      </c>
      <c r="F145" s="175" t="s">
        <v>817</v>
      </c>
      <c r="H145" s="176">
        <v>1.8240000000000001</v>
      </c>
      <c r="I145" s="177"/>
      <c r="L145" s="173"/>
      <c r="M145" s="178"/>
      <c r="T145" s="179"/>
      <c r="AT145" s="174" t="s">
        <v>173</v>
      </c>
      <c r="AU145" s="174" t="s">
        <v>90</v>
      </c>
      <c r="AV145" s="13" t="s">
        <v>90</v>
      </c>
      <c r="AW145" s="13" t="s">
        <v>32</v>
      </c>
      <c r="AX145" s="13" t="s">
        <v>80</v>
      </c>
      <c r="AY145" s="174" t="s">
        <v>165</v>
      </c>
    </row>
    <row r="146" spans="2:65" s="13" customFormat="1">
      <c r="B146" s="173"/>
      <c r="D146" s="167" t="s">
        <v>173</v>
      </c>
      <c r="E146" s="174" t="s">
        <v>1</v>
      </c>
      <c r="F146" s="175" t="s">
        <v>818</v>
      </c>
      <c r="H146" s="176">
        <v>0.45</v>
      </c>
      <c r="I146" s="177"/>
      <c r="L146" s="173"/>
      <c r="M146" s="178"/>
      <c r="T146" s="179"/>
      <c r="AT146" s="174" t="s">
        <v>173</v>
      </c>
      <c r="AU146" s="174" t="s">
        <v>90</v>
      </c>
      <c r="AV146" s="13" t="s">
        <v>90</v>
      </c>
      <c r="AW146" s="13" t="s">
        <v>32</v>
      </c>
      <c r="AX146" s="13" t="s">
        <v>80</v>
      </c>
      <c r="AY146" s="174" t="s">
        <v>165</v>
      </c>
    </row>
    <row r="147" spans="2:65" s="13" customFormat="1">
      <c r="B147" s="173"/>
      <c r="D147" s="167" t="s">
        <v>173</v>
      </c>
      <c r="E147" s="174" t="s">
        <v>1</v>
      </c>
      <c r="F147" s="175" t="s">
        <v>819</v>
      </c>
      <c r="H147" s="176">
        <v>1.4</v>
      </c>
      <c r="I147" s="177"/>
      <c r="L147" s="173"/>
      <c r="M147" s="178"/>
      <c r="T147" s="179"/>
      <c r="AT147" s="174" t="s">
        <v>173</v>
      </c>
      <c r="AU147" s="174" t="s">
        <v>90</v>
      </c>
      <c r="AV147" s="13" t="s">
        <v>90</v>
      </c>
      <c r="AW147" s="13" t="s">
        <v>32</v>
      </c>
      <c r="AX147" s="13" t="s">
        <v>80</v>
      </c>
      <c r="AY147" s="174" t="s">
        <v>165</v>
      </c>
    </row>
    <row r="148" spans="2:65" s="14" customFormat="1">
      <c r="B148" s="180"/>
      <c r="D148" s="167" t="s">
        <v>173</v>
      </c>
      <c r="E148" s="181" t="s">
        <v>1</v>
      </c>
      <c r="F148" s="182" t="s">
        <v>176</v>
      </c>
      <c r="H148" s="183">
        <v>3.6739999999999999</v>
      </c>
      <c r="I148" s="184"/>
      <c r="L148" s="180"/>
      <c r="M148" s="185"/>
      <c r="T148" s="186"/>
      <c r="AT148" s="181" t="s">
        <v>173</v>
      </c>
      <c r="AU148" s="181" t="s">
        <v>90</v>
      </c>
      <c r="AV148" s="14" t="s">
        <v>177</v>
      </c>
      <c r="AW148" s="14" t="s">
        <v>32</v>
      </c>
      <c r="AX148" s="14" t="s">
        <v>80</v>
      </c>
      <c r="AY148" s="181" t="s">
        <v>165</v>
      </c>
    </row>
    <row r="149" spans="2:65" s="15" customFormat="1">
      <c r="B149" s="187"/>
      <c r="D149" s="167" t="s">
        <v>173</v>
      </c>
      <c r="E149" s="188" t="s">
        <v>1</v>
      </c>
      <c r="F149" s="189" t="s">
        <v>178</v>
      </c>
      <c r="H149" s="190">
        <v>3.6739999999999999</v>
      </c>
      <c r="I149" s="191"/>
      <c r="L149" s="187"/>
      <c r="M149" s="192"/>
      <c r="T149" s="193"/>
      <c r="AT149" s="188" t="s">
        <v>173</v>
      </c>
      <c r="AU149" s="188" t="s">
        <v>90</v>
      </c>
      <c r="AV149" s="15" t="s">
        <v>171</v>
      </c>
      <c r="AW149" s="15" t="s">
        <v>32</v>
      </c>
      <c r="AX149" s="15" t="s">
        <v>88</v>
      </c>
      <c r="AY149" s="188" t="s">
        <v>165</v>
      </c>
    </row>
    <row r="150" spans="2:65" s="1" customFormat="1" ht="62.7" customHeight="1">
      <c r="B150" s="34"/>
      <c r="C150" s="154" t="s">
        <v>177</v>
      </c>
      <c r="D150" s="154" t="s">
        <v>167</v>
      </c>
      <c r="E150" s="155" t="s">
        <v>758</v>
      </c>
      <c r="F150" s="156" t="s">
        <v>759</v>
      </c>
      <c r="G150" s="157" t="s">
        <v>188</v>
      </c>
      <c r="H150" s="158">
        <v>10.173999999999999</v>
      </c>
      <c r="I150" s="159"/>
      <c r="J150" s="160">
        <f>ROUND(I150*H150,2)</f>
        <v>0</v>
      </c>
      <c r="K150" s="161"/>
      <c r="L150" s="34"/>
      <c r="M150" s="162" t="s">
        <v>1</v>
      </c>
      <c r="N150" s="127" t="s">
        <v>45</v>
      </c>
      <c r="P150" s="163">
        <f>O150*H150</f>
        <v>0</v>
      </c>
      <c r="Q150" s="163">
        <v>0</v>
      </c>
      <c r="R150" s="163">
        <f>Q150*H150</f>
        <v>0</v>
      </c>
      <c r="S150" s="163">
        <v>0</v>
      </c>
      <c r="T150" s="164">
        <f>S150*H150</f>
        <v>0</v>
      </c>
      <c r="AR150" s="165" t="s">
        <v>171</v>
      </c>
      <c r="AT150" s="165" t="s">
        <v>167</v>
      </c>
      <c r="AU150" s="165" t="s">
        <v>90</v>
      </c>
      <c r="AY150" s="17" t="s">
        <v>165</v>
      </c>
      <c r="BE150" s="96">
        <f>IF(N150="základní",J150,0)</f>
        <v>0</v>
      </c>
      <c r="BF150" s="96">
        <f>IF(N150="snížená",J150,0)</f>
        <v>0</v>
      </c>
      <c r="BG150" s="96">
        <f>IF(N150="zákl. přenesená",J150,0)</f>
        <v>0</v>
      </c>
      <c r="BH150" s="96">
        <f>IF(N150="sníž. přenesená",J150,0)</f>
        <v>0</v>
      </c>
      <c r="BI150" s="96">
        <f>IF(N150="nulová",J150,0)</f>
        <v>0</v>
      </c>
      <c r="BJ150" s="17" t="s">
        <v>88</v>
      </c>
      <c r="BK150" s="96">
        <f>ROUND(I150*H150,2)</f>
        <v>0</v>
      </c>
      <c r="BL150" s="17" t="s">
        <v>171</v>
      </c>
      <c r="BM150" s="165" t="s">
        <v>820</v>
      </c>
    </row>
    <row r="151" spans="2:65" s="13" customFormat="1">
      <c r="B151" s="173"/>
      <c r="D151" s="167" t="s">
        <v>173</v>
      </c>
      <c r="E151" s="174" t="s">
        <v>1</v>
      </c>
      <c r="F151" s="175" t="s">
        <v>821</v>
      </c>
      <c r="H151" s="176">
        <v>10.173999999999999</v>
      </c>
      <c r="I151" s="177"/>
      <c r="L151" s="173"/>
      <c r="M151" s="178"/>
      <c r="T151" s="179"/>
      <c r="AT151" s="174" t="s">
        <v>173</v>
      </c>
      <c r="AU151" s="174" t="s">
        <v>90</v>
      </c>
      <c r="AV151" s="13" t="s">
        <v>90</v>
      </c>
      <c r="AW151" s="13" t="s">
        <v>32</v>
      </c>
      <c r="AX151" s="13" t="s">
        <v>80</v>
      </c>
      <c r="AY151" s="174" t="s">
        <v>165</v>
      </c>
    </row>
    <row r="152" spans="2:65" s="14" customFormat="1">
      <c r="B152" s="180"/>
      <c r="D152" s="167" t="s">
        <v>173</v>
      </c>
      <c r="E152" s="181" t="s">
        <v>1</v>
      </c>
      <c r="F152" s="182" t="s">
        <v>176</v>
      </c>
      <c r="H152" s="183">
        <v>10.173999999999999</v>
      </c>
      <c r="I152" s="184"/>
      <c r="L152" s="180"/>
      <c r="M152" s="185"/>
      <c r="T152" s="186"/>
      <c r="AT152" s="181" t="s">
        <v>173</v>
      </c>
      <c r="AU152" s="181" t="s">
        <v>90</v>
      </c>
      <c r="AV152" s="14" t="s">
        <v>177</v>
      </c>
      <c r="AW152" s="14" t="s">
        <v>32</v>
      </c>
      <c r="AX152" s="14" t="s">
        <v>80</v>
      </c>
      <c r="AY152" s="181" t="s">
        <v>165</v>
      </c>
    </row>
    <row r="153" spans="2:65" s="15" customFormat="1">
      <c r="B153" s="187"/>
      <c r="D153" s="167" t="s">
        <v>173</v>
      </c>
      <c r="E153" s="188" t="s">
        <v>1</v>
      </c>
      <c r="F153" s="189" t="s">
        <v>178</v>
      </c>
      <c r="H153" s="190">
        <v>10.173999999999999</v>
      </c>
      <c r="I153" s="191"/>
      <c r="L153" s="187"/>
      <c r="M153" s="192"/>
      <c r="T153" s="193"/>
      <c r="AT153" s="188" t="s">
        <v>173</v>
      </c>
      <c r="AU153" s="188" t="s">
        <v>90</v>
      </c>
      <c r="AV153" s="15" t="s">
        <v>171</v>
      </c>
      <c r="AW153" s="15" t="s">
        <v>32</v>
      </c>
      <c r="AX153" s="15" t="s">
        <v>88</v>
      </c>
      <c r="AY153" s="188" t="s">
        <v>165</v>
      </c>
    </row>
    <row r="154" spans="2:65" s="1" customFormat="1" ht="44.25" customHeight="1">
      <c r="B154" s="34"/>
      <c r="C154" s="154" t="s">
        <v>171</v>
      </c>
      <c r="D154" s="154" t="s">
        <v>167</v>
      </c>
      <c r="E154" s="155" t="s">
        <v>822</v>
      </c>
      <c r="F154" s="156" t="s">
        <v>823</v>
      </c>
      <c r="G154" s="157" t="s">
        <v>250</v>
      </c>
      <c r="H154" s="158">
        <v>40.695999999999998</v>
      </c>
      <c r="I154" s="159"/>
      <c r="J154" s="160">
        <f>ROUND(I154*H154,2)</f>
        <v>0</v>
      </c>
      <c r="K154" s="161"/>
      <c r="L154" s="34"/>
      <c r="M154" s="162" t="s">
        <v>1</v>
      </c>
      <c r="N154" s="127" t="s">
        <v>45</v>
      </c>
      <c r="P154" s="163">
        <f>O154*H154</f>
        <v>0</v>
      </c>
      <c r="Q154" s="163">
        <v>0</v>
      </c>
      <c r="R154" s="163">
        <f>Q154*H154</f>
        <v>0</v>
      </c>
      <c r="S154" s="163">
        <v>0</v>
      </c>
      <c r="T154" s="164">
        <f>S154*H154</f>
        <v>0</v>
      </c>
      <c r="AR154" s="165" t="s">
        <v>171</v>
      </c>
      <c r="AT154" s="165" t="s">
        <v>167</v>
      </c>
      <c r="AU154" s="165" t="s">
        <v>90</v>
      </c>
      <c r="AY154" s="17" t="s">
        <v>165</v>
      </c>
      <c r="BE154" s="96">
        <f>IF(N154="základní",J154,0)</f>
        <v>0</v>
      </c>
      <c r="BF154" s="96">
        <f>IF(N154="snížená",J154,0)</f>
        <v>0</v>
      </c>
      <c r="BG154" s="96">
        <f>IF(N154="zákl. přenesená",J154,0)</f>
        <v>0</v>
      </c>
      <c r="BH154" s="96">
        <f>IF(N154="sníž. přenesená",J154,0)</f>
        <v>0</v>
      </c>
      <c r="BI154" s="96">
        <f>IF(N154="nulová",J154,0)</f>
        <v>0</v>
      </c>
      <c r="BJ154" s="17" t="s">
        <v>88</v>
      </c>
      <c r="BK154" s="96">
        <f>ROUND(I154*H154,2)</f>
        <v>0</v>
      </c>
      <c r="BL154" s="17" t="s">
        <v>171</v>
      </c>
      <c r="BM154" s="165" t="s">
        <v>824</v>
      </c>
    </row>
    <row r="155" spans="2:65" s="13" customFormat="1">
      <c r="B155" s="173"/>
      <c r="D155" s="167" t="s">
        <v>173</v>
      </c>
      <c r="E155" s="174" t="s">
        <v>1</v>
      </c>
      <c r="F155" s="175" t="s">
        <v>825</v>
      </c>
      <c r="H155" s="176">
        <v>20.347999999999999</v>
      </c>
      <c r="I155" s="177"/>
      <c r="L155" s="173"/>
      <c r="M155" s="178"/>
      <c r="T155" s="179"/>
      <c r="AT155" s="174" t="s">
        <v>173</v>
      </c>
      <c r="AU155" s="174" t="s">
        <v>90</v>
      </c>
      <c r="AV155" s="13" t="s">
        <v>90</v>
      </c>
      <c r="AW155" s="13" t="s">
        <v>32</v>
      </c>
      <c r="AX155" s="13" t="s">
        <v>80</v>
      </c>
      <c r="AY155" s="174" t="s">
        <v>165</v>
      </c>
    </row>
    <row r="156" spans="2:65" s="14" customFormat="1">
      <c r="B156" s="180"/>
      <c r="D156" s="167" t="s">
        <v>173</v>
      </c>
      <c r="E156" s="181" t="s">
        <v>1</v>
      </c>
      <c r="F156" s="182" t="s">
        <v>176</v>
      </c>
      <c r="H156" s="183">
        <v>20.347999999999999</v>
      </c>
      <c r="I156" s="184"/>
      <c r="L156" s="180"/>
      <c r="M156" s="185"/>
      <c r="T156" s="186"/>
      <c r="AT156" s="181" t="s">
        <v>173</v>
      </c>
      <c r="AU156" s="181" t="s">
        <v>90</v>
      </c>
      <c r="AV156" s="14" t="s">
        <v>177</v>
      </c>
      <c r="AW156" s="14" t="s">
        <v>32</v>
      </c>
      <c r="AX156" s="14" t="s">
        <v>80</v>
      </c>
      <c r="AY156" s="181" t="s">
        <v>165</v>
      </c>
    </row>
    <row r="157" spans="2:65" s="15" customFormat="1">
      <c r="B157" s="187"/>
      <c r="D157" s="167" t="s">
        <v>173</v>
      </c>
      <c r="E157" s="188" t="s">
        <v>1</v>
      </c>
      <c r="F157" s="189" t="s">
        <v>178</v>
      </c>
      <c r="H157" s="190">
        <v>20.347999999999999</v>
      </c>
      <c r="I157" s="191"/>
      <c r="L157" s="187"/>
      <c r="M157" s="192"/>
      <c r="T157" s="193"/>
      <c r="AT157" s="188" t="s">
        <v>173</v>
      </c>
      <c r="AU157" s="188" t="s">
        <v>90</v>
      </c>
      <c r="AV157" s="15" t="s">
        <v>171</v>
      </c>
      <c r="AW157" s="15" t="s">
        <v>32</v>
      </c>
      <c r="AX157" s="15" t="s">
        <v>88</v>
      </c>
      <c r="AY157" s="188" t="s">
        <v>165</v>
      </c>
    </row>
    <row r="158" spans="2:65" s="13" customFormat="1">
      <c r="B158" s="173"/>
      <c r="D158" s="167" t="s">
        <v>173</v>
      </c>
      <c r="F158" s="175" t="s">
        <v>826</v>
      </c>
      <c r="H158" s="176">
        <v>40.695999999999998</v>
      </c>
      <c r="I158" s="177"/>
      <c r="L158" s="173"/>
      <c r="M158" s="178"/>
      <c r="T158" s="179"/>
      <c r="AT158" s="174" t="s">
        <v>173</v>
      </c>
      <c r="AU158" s="174" t="s">
        <v>90</v>
      </c>
      <c r="AV158" s="13" t="s">
        <v>90</v>
      </c>
      <c r="AW158" s="13" t="s">
        <v>4</v>
      </c>
      <c r="AX158" s="13" t="s">
        <v>88</v>
      </c>
      <c r="AY158" s="174" t="s">
        <v>165</v>
      </c>
    </row>
    <row r="159" spans="2:65" s="11" customFormat="1" ht="22.8" customHeight="1">
      <c r="B159" s="142"/>
      <c r="D159" s="143" t="s">
        <v>79</v>
      </c>
      <c r="E159" s="152" t="s">
        <v>90</v>
      </c>
      <c r="F159" s="152" t="s">
        <v>229</v>
      </c>
      <c r="I159" s="145"/>
      <c r="J159" s="153">
        <f>BK159</f>
        <v>0</v>
      </c>
      <c r="L159" s="142"/>
      <c r="M159" s="147"/>
      <c r="P159" s="148">
        <f>SUM(P160:P177)</f>
        <v>0</v>
      </c>
      <c r="R159" s="148">
        <f>SUM(R160:R177)</f>
        <v>10.16709603</v>
      </c>
      <c r="T159" s="149">
        <f>SUM(T160:T177)</f>
        <v>0</v>
      </c>
      <c r="AR159" s="143" t="s">
        <v>88</v>
      </c>
      <c r="AT159" s="150" t="s">
        <v>79</v>
      </c>
      <c r="AU159" s="150" t="s">
        <v>88</v>
      </c>
      <c r="AY159" s="143" t="s">
        <v>165</v>
      </c>
      <c r="BK159" s="151">
        <f>SUM(BK160:BK177)</f>
        <v>0</v>
      </c>
    </row>
    <row r="160" spans="2:65" s="1" customFormat="1" ht="33" customHeight="1">
      <c r="B160" s="34"/>
      <c r="C160" s="154" t="s">
        <v>192</v>
      </c>
      <c r="D160" s="154" t="s">
        <v>167</v>
      </c>
      <c r="E160" s="155" t="s">
        <v>827</v>
      </c>
      <c r="F160" s="156" t="s">
        <v>828</v>
      </c>
      <c r="G160" s="157" t="s">
        <v>188</v>
      </c>
      <c r="H160" s="158">
        <v>1.4490000000000001</v>
      </c>
      <c r="I160" s="159"/>
      <c r="J160" s="160">
        <f>ROUND(I160*H160,2)</f>
        <v>0</v>
      </c>
      <c r="K160" s="161"/>
      <c r="L160" s="34"/>
      <c r="M160" s="162" t="s">
        <v>1</v>
      </c>
      <c r="N160" s="127" t="s">
        <v>45</v>
      </c>
      <c r="P160" s="163">
        <f>O160*H160</f>
        <v>0</v>
      </c>
      <c r="Q160" s="163">
        <v>2.5018699999999998</v>
      </c>
      <c r="R160" s="163">
        <f>Q160*H160</f>
        <v>3.6252096300000001</v>
      </c>
      <c r="S160" s="163">
        <v>0</v>
      </c>
      <c r="T160" s="164">
        <f>S160*H160</f>
        <v>0</v>
      </c>
      <c r="AR160" s="165" t="s">
        <v>171</v>
      </c>
      <c r="AT160" s="165" t="s">
        <v>167</v>
      </c>
      <c r="AU160" s="165" t="s">
        <v>90</v>
      </c>
      <c r="AY160" s="17" t="s">
        <v>165</v>
      </c>
      <c r="BE160" s="96">
        <f>IF(N160="základní",J160,0)</f>
        <v>0</v>
      </c>
      <c r="BF160" s="96">
        <f>IF(N160="snížená",J160,0)</f>
        <v>0</v>
      </c>
      <c r="BG160" s="96">
        <f>IF(N160="zákl. přenesená",J160,0)</f>
        <v>0</v>
      </c>
      <c r="BH160" s="96">
        <f>IF(N160="sníž. přenesená",J160,0)</f>
        <v>0</v>
      </c>
      <c r="BI160" s="96">
        <f>IF(N160="nulová",J160,0)</f>
        <v>0</v>
      </c>
      <c r="BJ160" s="17" t="s">
        <v>88</v>
      </c>
      <c r="BK160" s="96">
        <f>ROUND(I160*H160,2)</f>
        <v>0</v>
      </c>
      <c r="BL160" s="17" t="s">
        <v>171</v>
      </c>
      <c r="BM160" s="165" t="s">
        <v>829</v>
      </c>
    </row>
    <row r="161" spans="2:65" s="13" customFormat="1">
      <c r="B161" s="173"/>
      <c r="D161" s="167" t="s">
        <v>173</v>
      </c>
      <c r="E161" s="174" t="s">
        <v>1</v>
      </c>
      <c r="F161" s="175" t="s">
        <v>830</v>
      </c>
      <c r="H161" s="176">
        <v>1.4490000000000001</v>
      </c>
      <c r="I161" s="177"/>
      <c r="L161" s="173"/>
      <c r="M161" s="178"/>
      <c r="T161" s="179"/>
      <c r="AT161" s="174" t="s">
        <v>173</v>
      </c>
      <c r="AU161" s="174" t="s">
        <v>90</v>
      </c>
      <c r="AV161" s="13" t="s">
        <v>90</v>
      </c>
      <c r="AW161" s="13" t="s">
        <v>32</v>
      </c>
      <c r="AX161" s="13" t="s">
        <v>80</v>
      </c>
      <c r="AY161" s="174" t="s">
        <v>165</v>
      </c>
    </row>
    <row r="162" spans="2:65" s="14" customFormat="1">
      <c r="B162" s="180"/>
      <c r="D162" s="167" t="s">
        <v>173</v>
      </c>
      <c r="E162" s="181" t="s">
        <v>1</v>
      </c>
      <c r="F162" s="182" t="s">
        <v>176</v>
      </c>
      <c r="H162" s="183">
        <v>1.4490000000000001</v>
      </c>
      <c r="I162" s="184"/>
      <c r="L162" s="180"/>
      <c r="M162" s="185"/>
      <c r="T162" s="186"/>
      <c r="AT162" s="181" t="s">
        <v>173</v>
      </c>
      <c r="AU162" s="181" t="s">
        <v>90</v>
      </c>
      <c r="AV162" s="14" t="s">
        <v>177</v>
      </c>
      <c r="AW162" s="14" t="s">
        <v>32</v>
      </c>
      <c r="AX162" s="14" t="s">
        <v>80</v>
      </c>
      <c r="AY162" s="181" t="s">
        <v>165</v>
      </c>
    </row>
    <row r="163" spans="2:65" s="15" customFormat="1">
      <c r="B163" s="187"/>
      <c r="D163" s="167" t="s">
        <v>173</v>
      </c>
      <c r="E163" s="188" t="s">
        <v>1</v>
      </c>
      <c r="F163" s="189" t="s">
        <v>178</v>
      </c>
      <c r="H163" s="190">
        <v>1.4490000000000001</v>
      </c>
      <c r="I163" s="191"/>
      <c r="L163" s="187"/>
      <c r="M163" s="192"/>
      <c r="T163" s="193"/>
      <c r="AT163" s="188" t="s">
        <v>173</v>
      </c>
      <c r="AU163" s="188" t="s">
        <v>90</v>
      </c>
      <c r="AV163" s="15" t="s">
        <v>171</v>
      </c>
      <c r="AW163" s="15" t="s">
        <v>32</v>
      </c>
      <c r="AX163" s="15" t="s">
        <v>88</v>
      </c>
      <c r="AY163" s="188" t="s">
        <v>165</v>
      </c>
    </row>
    <row r="164" spans="2:65" s="1" customFormat="1" ht="24.15" customHeight="1">
      <c r="B164" s="34"/>
      <c r="C164" s="154" t="s">
        <v>198</v>
      </c>
      <c r="D164" s="154" t="s">
        <v>167</v>
      </c>
      <c r="E164" s="155" t="s">
        <v>831</v>
      </c>
      <c r="F164" s="156" t="s">
        <v>832</v>
      </c>
      <c r="G164" s="157" t="s">
        <v>188</v>
      </c>
      <c r="H164" s="158">
        <v>2.82</v>
      </c>
      <c r="I164" s="159"/>
      <c r="J164" s="160">
        <f>ROUND(I164*H164,2)</f>
        <v>0</v>
      </c>
      <c r="K164" s="161"/>
      <c r="L164" s="34"/>
      <c r="M164" s="162" t="s">
        <v>1</v>
      </c>
      <c r="N164" s="127" t="s">
        <v>45</v>
      </c>
      <c r="P164" s="163">
        <f>O164*H164</f>
        <v>0</v>
      </c>
      <c r="Q164" s="163">
        <v>2.3010199999999998</v>
      </c>
      <c r="R164" s="163">
        <f>Q164*H164</f>
        <v>6.4888763999999988</v>
      </c>
      <c r="S164" s="163">
        <v>0</v>
      </c>
      <c r="T164" s="164">
        <f>S164*H164</f>
        <v>0</v>
      </c>
      <c r="AR164" s="165" t="s">
        <v>171</v>
      </c>
      <c r="AT164" s="165" t="s">
        <v>167</v>
      </c>
      <c r="AU164" s="165" t="s">
        <v>90</v>
      </c>
      <c r="AY164" s="17" t="s">
        <v>165</v>
      </c>
      <c r="BE164" s="96">
        <f>IF(N164="základní",J164,0)</f>
        <v>0</v>
      </c>
      <c r="BF164" s="96">
        <f>IF(N164="snížená",J164,0)</f>
        <v>0</v>
      </c>
      <c r="BG164" s="96">
        <f>IF(N164="zákl. přenesená",J164,0)</f>
        <v>0</v>
      </c>
      <c r="BH164" s="96">
        <f>IF(N164="sníž. přenesená",J164,0)</f>
        <v>0</v>
      </c>
      <c r="BI164" s="96">
        <f>IF(N164="nulová",J164,0)</f>
        <v>0</v>
      </c>
      <c r="BJ164" s="17" t="s">
        <v>88</v>
      </c>
      <c r="BK164" s="96">
        <f>ROUND(I164*H164,2)</f>
        <v>0</v>
      </c>
      <c r="BL164" s="17" t="s">
        <v>171</v>
      </c>
      <c r="BM164" s="165" t="s">
        <v>833</v>
      </c>
    </row>
    <row r="165" spans="2:65" s="12" customFormat="1">
      <c r="B165" s="166"/>
      <c r="D165" s="167" t="s">
        <v>173</v>
      </c>
      <c r="E165" s="168" t="s">
        <v>1</v>
      </c>
      <c r="F165" s="169" t="s">
        <v>834</v>
      </c>
      <c r="H165" s="168" t="s">
        <v>1</v>
      </c>
      <c r="I165" s="170"/>
      <c r="L165" s="166"/>
      <c r="M165" s="171"/>
      <c r="T165" s="172"/>
      <c r="AT165" s="168" t="s">
        <v>173</v>
      </c>
      <c r="AU165" s="168" t="s">
        <v>90</v>
      </c>
      <c r="AV165" s="12" t="s">
        <v>88</v>
      </c>
      <c r="AW165" s="12" t="s">
        <v>32</v>
      </c>
      <c r="AX165" s="12" t="s">
        <v>80</v>
      </c>
      <c r="AY165" s="168" t="s">
        <v>165</v>
      </c>
    </row>
    <row r="166" spans="2:65" s="13" customFormat="1">
      <c r="B166" s="173"/>
      <c r="D166" s="167" t="s">
        <v>173</v>
      </c>
      <c r="E166" s="174" t="s">
        <v>1</v>
      </c>
      <c r="F166" s="175" t="s">
        <v>835</v>
      </c>
      <c r="H166" s="176">
        <v>1.8879999999999999</v>
      </c>
      <c r="I166" s="177"/>
      <c r="L166" s="173"/>
      <c r="M166" s="178"/>
      <c r="T166" s="179"/>
      <c r="AT166" s="174" t="s">
        <v>173</v>
      </c>
      <c r="AU166" s="174" t="s">
        <v>90</v>
      </c>
      <c r="AV166" s="13" t="s">
        <v>90</v>
      </c>
      <c r="AW166" s="13" t="s">
        <v>32</v>
      </c>
      <c r="AX166" s="13" t="s">
        <v>80</v>
      </c>
      <c r="AY166" s="174" t="s">
        <v>165</v>
      </c>
    </row>
    <row r="167" spans="2:65" s="13" customFormat="1">
      <c r="B167" s="173"/>
      <c r="D167" s="167" t="s">
        <v>173</v>
      </c>
      <c r="E167" s="174" t="s">
        <v>1</v>
      </c>
      <c r="F167" s="175" t="s">
        <v>836</v>
      </c>
      <c r="H167" s="176">
        <v>0.93200000000000005</v>
      </c>
      <c r="I167" s="177"/>
      <c r="L167" s="173"/>
      <c r="M167" s="178"/>
      <c r="T167" s="179"/>
      <c r="AT167" s="174" t="s">
        <v>173</v>
      </c>
      <c r="AU167" s="174" t="s">
        <v>90</v>
      </c>
      <c r="AV167" s="13" t="s">
        <v>90</v>
      </c>
      <c r="AW167" s="13" t="s">
        <v>32</v>
      </c>
      <c r="AX167" s="13" t="s">
        <v>80</v>
      </c>
      <c r="AY167" s="174" t="s">
        <v>165</v>
      </c>
    </row>
    <row r="168" spans="2:65" s="14" customFormat="1">
      <c r="B168" s="180"/>
      <c r="D168" s="167" t="s">
        <v>173</v>
      </c>
      <c r="E168" s="181" t="s">
        <v>1</v>
      </c>
      <c r="F168" s="182" t="s">
        <v>176</v>
      </c>
      <c r="H168" s="183">
        <v>2.82</v>
      </c>
      <c r="I168" s="184"/>
      <c r="L168" s="180"/>
      <c r="M168" s="185"/>
      <c r="T168" s="186"/>
      <c r="AT168" s="181" t="s">
        <v>173</v>
      </c>
      <c r="AU168" s="181" t="s">
        <v>90</v>
      </c>
      <c r="AV168" s="14" t="s">
        <v>177</v>
      </c>
      <c r="AW168" s="14" t="s">
        <v>32</v>
      </c>
      <c r="AX168" s="14" t="s">
        <v>80</v>
      </c>
      <c r="AY168" s="181" t="s">
        <v>165</v>
      </c>
    </row>
    <row r="169" spans="2:65" s="15" customFormat="1">
      <c r="B169" s="187"/>
      <c r="D169" s="167" t="s">
        <v>173</v>
      </c>
      <c r="E169" s="188" t="s">
        <v>1</v>
      </c>
      <c r="F169" s="189" t="s">
        <v>178</v>
      </c>
      <c r="H169" s="190">
        <v>2.82</v>
      </c>
      <c r="I169" s="191"/>
      <c r="L169" s="187"/>
      <c r="M169" s="192"/>
      <c r="T169" s="193"/>
      <c r="AT169" s="188" t="s">
        <v>173</v>
      </c>
      <c r="AU169" s="188" t="s">
        <v>90</v>
      </c>
      <c r="AV169" s="15" t="s">
        <v>171</v>
      </c>
      <c r="AW169" s="15" t="s">
        <v>32</v>
      </c>
      <c r="AX169" s="15" t="s">
        <v>88</v>
      </c>
      <c r="AY169" s="188" t="s">
        <v>165</v>
      </c>
    </row>
    <row r="170" spans="2:65" s="1" customFormat="1" ht="55.5" customHeight="1">
      <c r="B170" s="34"/>
      <c r="C170" s="154" t="s">
        <v>202</v>
      </c>
      <c r="D170" s="154" t="s">
        <v>167</v>
      </c>
      <c r="E170" s="155" t="s">
        <v>837</v>
      </c>
      <c r="F170" s="156" t="s">
        <v>838</v>
      </c>
      <c r="G170" s="157" t="s">
        <v>181</v>
      </c>
      <c r="H170" s="158">
        <v>19</v>
      </c>
      <c r="I170" s="159"/>
      <c r="J170" s="160">
        <f>ROUND(I170*H170,2)</f>
        <v>0</v>
      </c>
      <c r="K170" s="161"/>
      <c r="L170" s="34"/>
      <c r="M170" s="162" t="s">
        <v>1</v>
      </c>
      <c r="N170" s="127" t="s">
        <v>45</v>
      </c>
      <c r="P170" s="163">
        <f>O170*H170</f>
        <v>0</v>
      </c>
      <c r="Q170" s="163">
        <v>2.1700000000000001E-3</v>
      </c>
      <c r="R170" s="163">
        <f>Q170*H170</f>
        <v>4.1230000000000003E-2</v>
      </c>
      <c r="S170" s="163">
        <v>0</v>
      </c>
      <c r="T170" s="164">
        <f>S170*H170</f>
        <v>0</v>
      </c>
      <c r="AR170" s="165" t="s">
        <v>171</v>
      </c>
      <c r="AT170" s="165" t="s">
        <v>167</v>
      </c>
      <c r="AU170" s="165" t="s">
        <v>90</v>
      </c>
      <c r="AY170" s="17" t="s">
        <v>165</v>
      </c>
      <c r="BE170" s="96">
        <f>IF(N170="základní",J170,0)</f>
        <v>0</v>
      </c>
      <c r="BF170" s="96">
        <f>IF(N170="snížená",J170,0)</f>
        <v>0</v>
      </c>
      <c r="BG170" s="96">
        <f>IF(N170="zákl. přenesená",J170,0)</f>
        <v>0</v>
      </c>
      <c r="BH170" s="96">
        <f>IF(N170="sníž. přenesená",J170,0)</f>
        <v>0</v>
      </c>
      <c r="BI170" s="96">
        <f>IF(N170="nulová",J170,0)</f>
        <v>0</v>
      </c>
      <c r="BJ170" s="17" t="s">
        <v>88</v>
      </c>
      <c r="BK170" s="96">
        <f>ROUND(I170*H170,2)</f>
        <v>0</v>
      </c>
      <c r="BL170" s="17" t="s">
        <v>171</v>
      </c>
      <c r="BM170" s="165" t="s">
        <v>839</v>
      </c>
    </row>
    <row r="171" spans="2:65" s="13" customFormat="1">
      <c r="B171" s="173"/>
      <c r="D171" s="167" t="s">
        <v>173</v>
      </c>
      <c r="E171" s="174" t="s">
        <v>1</v>
      </c>
      <c r="F171" s="175" t="s">
        <v>261</v>
      </c>
      <c r="H171" s="176">
        <v>19</v>
      </c>
      <c r="I171" s="177"/>
      <c r="L171" s="173"/>
      <c r="M171" s="178"/>
      <c r="T171" s="179"/>
      <c r="AT171" s="174" t="s">
        <v>173</v>
      </c>
      <c r="AU171" s="174" t="s">
        <v>90</v>
      </c>
      <c r="AV171" s="13" t="s">
        <v>90</v>
      </c>
      <c r="AW171" s="13" t="s">
        <v>32</v>
      </c>
      <c r="AX171" s="13" t="s">
        <v>80</v>
      </c>
      <c r="AY171" s="174" t="s">
        <v>165</v>
      </c>
    </row>
    <row r="172" spans="2:65" s="14" customFormat="1">
      <c r="B172" s="180"/>
      <c r="D172" s="167" t="s">
        <v>173</v>
      </c>
      <c r="E172" s="181" t="s">
        <v>1</v>
      </c>
      <c r="F172" s="182" t="s">
        <v>176</v>
      </c>
      <c r="H172" s="183">
        <v>19</v>
      </c>
      <c r="I172" s="184"/>
      <c r="L172" s="180"/>
      <c r="M172" s="185"/>
      <c r="T172" s="186"/>
      <c r="AT172" s="181" t="s">
        <v>173</v>
      </c>
      <c r="AU172" s="181" t="s">
        <v>90</v>
      </c>
      <c r="AV172" s="14" t="s">
        <v>177</v>
      </c>
      <c r="AW172" s="14" t="s">
        <v>32</v>
      </c>
      <c r="AX172" s="14" t="s">
        <v>80</v>
      </c>
      <c r="AY172" s="181" t="s">
        <v>165</v>
      </c>
    </row>
    <row r="173" spans="2:65" s="15" customFormat="1">
      <c r="B173" s="187"/>
      <c r="D173" s="167" t="s">
        <v>173</v>
      </c>
      <c r="E173" s="188" t="s">
        <v>1</v>
      </c>
      <c r="F173" s="189" t="s">
        <v>178</v>
      </c>
      <c r="H173" s="190">
        <v>19</v>
      </c>
      <c r="I173" s="191"/>
      <c r="L173" s="187"/>
      <c r="M173" s="192"/>
      <c r="T173" s="193"/>
      <c r="AT173" s="188" t="s">
        <v>173</v>
      </c>
      <c r="AU173" s="188" t="s">
        <v>90</v>
      </c>
      <c r="AV173" s="15" t="s">
        <v>171</v>
      </c>
      <c r="AW173" s="15" t="s">
        <v>32</v>
      </c>
      <c r="AX173" s="15" t="s">
        <v>88</v>
      </c>
      <c r="AY173" s="188" t="s">
        <v>165</v>
      </c>
    </row>
    <row r="174" spans="2:65" s="1" customFormat="1" ht="55.5" customHeight="1">
      <c r="B174" s="34"/>
      <c r="C174" s="154" t="s">
        <v>206</v>
      </c>
      <c r="D174" s="154" t="s">
        <v>167</v>
      </c>
      <c r="E174" s="155" t="s">
        <v>840</v>
      </c>
      <c r="F174" s="156" t="s">
        <v>841</v>
      </c>
      <c r="G174" s="157" t="s">
        <v>181</v>
      </c>
      <c r="H174" s="158">
        <v>2</v>
      </c>
      <c r="I174" s="159"/>
      <c r="J174" s="160">
        <f>ROUND(I174*H174,2)</f>
        <v>0</v>
      </c>
      <c r="K174" s="161"/>
      <c r="L174" s="34"/>
      <c r="M174" s="162" t="s">
        <v>1</v>
      </c>
      <c r="N174" s="127" t="s">
        <v>45</v>
      </c>
      <c r="P174" s="163">
        <f>O174*H174</f>
        <v>0</v>
      </c>
      <c r="Q174" s="163">
        <v>5.8900000000000003E-3</v>
      </c>
      <c r="R174" s="163">
        <f>Q174*H174</f>
        <v>1.1780000000000001E-2</v>
      </c>
      <c r="S174" s="163">
        <v>0</v>
      </c>
      <c r="T174" s="164">
        <f>S174*H174</f>
        <v>0</v>
      </c>
      <c r="AR174" s="165" t="s">
        <v>171</v>
      </c>
      <c r="AT174" s="165" t="s">
        <v>167</v>
      </c>
      <c r="AU174" s="165" t="s">
        <v>90</v>
      </c>
      <c r="AY174" s="17" t="s">
        <v>165</v>
      </c>
      <c r="BE174" s="96">
        <f>IF(N174="základní",J174,0)</f>
        <v>0</v>
      </c>
      <c r="BF174" s="96">
        <f>IF(N174="snížená",J174,0)</f>
        <v>0</v>
      </c>
      <c r="BG174" s="96">
        <f>IF(N174="zákl. přenesená",J174,0)</f>
        <v>0</v>
      </c>
      <c r="BH174" s="96">
        <f>IF(N174="sníž. přenesená",J174,0)</f>
        <v>0</v>
      </c>
      <c r="BI174" s="96">
        <f>IF(N174="nulová",J174,0)</f>
        <v>0</v>
      </c>
      <c r="BJ174" s="17" t="s">
        <v>88</v>
      </c>
      <c r="BK174" s="96">
        <f>ROUND(I174*H174,2)</f>
        <v>0</v>
      </c>
      <c r="BL174" s="17" t="s">
        <v>171</v>
      </c>
      <c r="BM174" s="165" t="s">
        <v>842</v>
      </c>
    </row>
    <row r="175" spans="2:65" s="13" customFormat="1">
      <c r="B175" s="173"/>
      <c r="D175" s="167" t="s">
        <v>173</v>
      </c>
      <c r="E175" s="174" t="s">
        <v>1</v>
      </c>
      <c r="F175" s="175" t="s">
        <v>843</v>
      </c>
      <c r="H175" s="176">
        <v>2</v>
      </c>
      <c r="I175" s="177"/>
      <c r="L175" s="173"/>
      <c r="M175" s="178"/>
      <c r="T175" s="179"/>
      <c r="AT175" s="174" t="s">
        <v>173</v>
      </c>
      <c r="AU175" s="174" t="s">
        <v>90</v>
      </c>
      <c r="AV175" s="13" t="s">
        <v>90</v>
      </c>
      <c r="AW175" s="13" t="s">
        <v>32</v>
      </c>
      <c r="AX175" s="13" t="s">
        <v>80</v>
      </c>
      <c r="AY175" s="174" t="s">
        <v>165</v>
      </c>
    </row>
    <row r="176" spans="2:65" s="14" customFormat="1">
      <c r="B176" s="180"/>
      <c r="D176" s="167" t="s">
        <v>173</v>
      </c>
      <c r="E176" s="181" t="s">
        <v>1</v>
      </c>
      <c r="F176" s="182" t="s">
        <v>176</v>
      </c>
      <c r="H176" s="183">
        <v>2</v>
      </c>
      <c r="I176" s="184"/>
      <c r="L176" s="180"/>
      <c r="M176" s="185"/>
      <c r="T176" s="186"/>
      <c r="AT176" s="181" t="s">
        <v>173</v>
      </c>
      <c r="AU176" s="181" t="s">
        <v>90</v>
      </c>
      <c r="AV176" s="14" t="s">
        <v>177</v>
      </c>
      <c r="AW176" s="14" t="s">
        <v>32</v>
      </c>
      <c r="AX176" s="14" t="s">
        <v>80</v>
      </c>
      <c r="AY176" s="181" t="s">
        <v>165</v>
      </c>
    </row>
    <row r="177" spans="2:65" s="15" customFormat="1">
      <c r="B177" s="187"/>
      <c r="D177" s="167" t="s">
        <v>173</v>
      </c>
      <c r="E177" s="188" t="s">
        <v>1</v>
      </c>
      <c r="F177" s="189" t="s">
        <v>178</v>
      </c>
      <c r="H177" s="190">
        <v>2</v>
      </c>
      <c r="I177" s="191"/>
      <c r="L177" s="187"/>
      <c r="M177" s="192"/>
      <c r="T177" s="193"/>
      <c r="AT177" s="188" t="s">
        <v>173</v>
      </c>
      <c r="AU177" s="188" t="s">
        <v>90</v>
      </c>
      <c r="AV177" s="15" t="s">
        <v>171</v>
      </c>
      <c r="AW177" s="15" t="s">
        <v>32</v>
      </c>
      <c r="AX177" s="15" t="s">
        <v>88</v>
      </c>
      <c r="AY177" s="188" t="s">
        <v>165</v>
      </c>
    </row>
    <row r="178" spans="2:65" s="11" customFormat="1" ht="22.8" customHeight="1">
      <c r="B178" s="142"/>
      <c r="D178" s="143" t="s">
        <v>79</v>
      </c>
      <c r="E178" s="152" t="s">
        <v>177</v>
      </c>
      <c r="F178" s="152" t="s">
        <v>271</v>
      </c>
      <c r="I178" s="145"/>
      <c r="J178" s="153">
        <f>BK178</f>
        <v>0</v>
      </c>
      <c r="L178" s="142"/>
      <c r="M178" s="147"/>
      <c r="P178" s="148">
        <f>SUM(P179:P193)</f>
        <v>0</v>
      </c>
      <c r="R178" s="148">
        <f>SUM(R179:R193)</f>
        <v>0.57482939999999993</v>
      </c>
      <c r="T178" s="149">
        <f>SUM(T179:T193)</f>
        <v>0</v>
      </c>
      <c r="AR178" s="143" t="s">
        <v>88</v>
      </c>
      <c r="AT178" s="150" t="s">
        <v>79</v>
      </c>
      <c r="AU178" s="150" t="s">
        <v>88</v>
      </c>
      <c r="AY178" s="143" t="s">
        <v>165</v>
      </c>
      <c r="BK178" s="151">
        <f>SUM(BK179:BK193)</f>
        <v>0</v>
      </c>
    </row>
    <row r="179" spans="2:65" s="1" customFormat="1" ht="44.25" customHeight="1">
      <c r="B179" s="34"/>
      <c r="C179" s="154" t="s">
        <v>210</v>
      </c>
      <c r="D179" s="154" t="s">
        <v>167</v>
      </c>
      <c r="E179" s="155" t="s">
        <v>844</v>
      </c>
      <c r="F179" s="156" t="s">
        <v>845</v>
      </c>
      <c r="G179" s="157" t="s">
        <v>181</v>
      </c>
      <c r="H179" s="158">
        <v>19</v>
      </c>
      <c r="I179" s="159"/>
      <c r="J179" s="160">
        <f>ROUND(I179*H179,2)</f>
        <v>0</v>
      </c>
      <c r="K179" s="161"/>
      <c r="L179" s="34"/>
      <c r="M179" s="162" t="s">
        <v>1</v>
      </c>
      <c r="N179" s="127" t="s">
        <v>45</v>
      </c>
      <c r="P179" s="163">
        <f>O179*H179</f>
        <v>0</v>
      </c>
      <c r="Q179" s="163">
        <v>7.0200000000000002E-3</v>
      </c>
      <c r="R179" s="163">
        <f>Q179*H179</f>
        <v>0.13338</v>
      </c>
      <c r="S179" s="163">
        <v>0</v>
      </c>
      <c r="T179" s="164">
        <f>S179*H179</f>
        <v>0</v>
      </c>
      <c r="AR179" s="165" t="s">
        <v>171</v>
      </c>
      <c r="AT179" s="165" t="s">
        <v>167</v>
      </c>
      <c r="AU179" s="165" t="s">
        <v>90</v>
      </c>
      <c r="AY179" s="17" t="s">
        <v>165</v>
      </c>
      <c r="BE179" s="96">
        <f>IF(N179="základní",J179,0)</f>
        <v>0</v>
      </c>
      <c r="BF179" s="96">
        <f>IF(N179="snížená",J179,0)</f>
        <v>0</v>
      </c>
      <c r="BG179" s="96">
        <f>IF(N179="zákl. přenesená",J179,0)</f>
        <v>0</v>
      </c>
      <c r="BH179" s="96">
        <f>IF(N179="sníž. přenesená",J179,0)</f>
        <v>0</v>
      </c>
      <c r="BI179" s="96">
        <f>IF(N179="nulová",J179,0)</f>
        <v>0</v>
      </c>
      <c r="BJ179" s="17" t="s">
        <v>88</v>
      </c>
      <c r="BK179" s="96">
        <f>ROUND(I179*H179,2)</f>
        <v>0</v>
      </c>
      <c r="BL179" s="17" t="s">
        <v>171</v>
      </c>
      <c r="BM179" s="165" t="s">
        <v>846</v>
      </c>
    </row>
    <row r="180" spans="2:65" s="13" customFormat="1">
      <c r="B180" s="173"/>
      <c r="D180" s="167" t="s">
        <v>173</v>
      </c>
      <c r="E180" s="174" t="s">
        <v>1</v>
      </c>
      <c r="F180" s="175" t="s">
        <v>261</v>
      </c>
      <c r="H180" s="176">
        <v>19</v>
      </c>
      <c r="I180" s="177"/>
      <c r="L180" s="173"/>
      <c r="M180" s="178"/>
      <c r="T180" s="179"/>
      <c r="AT180" s="174" t="s">
        <v>173</v>
      </c>
      <c r="AU180" s="174" t="s">
        <v>90</v>
      </c>
      <c r="AV180" s="13" t="s">
        <v>90</v>
      </c>
      <c r="AW180" s="13" t="s">
        <v>32</v>
      </c>
      <c r="AX180" s="13" t="s">
        <v>80</v>
      </c>
      <c r="AY180" s="174" t="s">
        <v>165</v>
      </c>
    </row>
    <row r="181" spans="2:65" s="14" customFormat="1">
      <c r="B181" s="180"/>
      <c r="D181" s="167" t="s">
        <v>173</v>
      </c>
      <c r="E181" s="181" t="s">
        <v>1</v>
      </c>
      <c r="F181" s="182" t="s">
        <v>176</v>
      </c>
      <c r="H181" s="183">
        <v>19</v>
      </c>
      <c r="I181" s="184"/>
      <c r="L181" s="180"/>
      <c r="M181" s="185"/>
      <c r="T181" s="186"/>
      <c r="AT181" s="181" t="s">
        <v>173</v>
      </c>
      <c r="AU181" s="181" t="s">
        <v>90</v>
      </c>
      <c r="AV181" s="14" t="s">
        <v>177</v>
      </c>
      <c r="AW181" s="14" t="s">
        <v>32</v>
      </c>
      <c r="AX181" s="14" t="s">
        <v>80</v>
      </c>
      <c r="AY181" s="181" t="s">
        <v>165</v>
      </c>
    </row>
    <row r="182" spans="2:65" s="15" customFormat="1">
      <c r="B182" s="187"/>
      <c r="D182" s="167" t="s">
        <v>173</v>
      </c>
      <c r="E182" s="188" t="s">
        <v>1</v>
      </c>
      <c r="F182" s="189" t="s">
        <v>178</v>
      </c>
      <c r="H182" s="190">
        <v>19</v>
      </c>
      <c r="I182" s="191"/>
      <c r="L182" s="187"/>
      <c r="M182" s="192"/>
      <c r="T182" s="193"/>
      <c r="AT182" s="188" t="s">
        <v>173</v>
      </c>
      <c r="AU182" s="188" t="s">
        <v>90</v>
      </c>
      <c r="AV182" s="15" t="s">
        <v>171</v>
      </c>
      <c r="AW182" s="15" t="s">
        <v>32</v>
      </c>
      <c r="AX182" s="15" t="s">
        <v>88</v>
      </c>
      <c r="AY182" s="188" t="s">
        <v>165</v>
      </c>
    </row>
    <row r="183" spans="2:65" s="1" customFormat="1" ht="24.15" customHeight="1">
      <c r="B183" s="34"/>
      <c r="C183" s="194" t="s">
        <v>214</v>
      </c>
      <c r="D183" s="194" t="s">
        <v>566</v>
      </c>
      <c r="E183" s="195" t="s">
        <v>847</v>
      </c>
      <c r="F183" s="196" t="s">
        <v>848</v>
      </c>
      <c r="G183" s="197" t="s">
        <v>181</v>
      </c>
      <c r="H183" s="198">
        <v>19</v>
      </c>
      <c r="I183" s="199"/>
      <c r="J183" s="200">
        <f t="shared" ref="J183:J188" si="5">ROUND(I183*H183,2)</f>
        <v>0</v>
      </c>
      <c r="K183" s="201"/>
      <c r="L183" s="202"/>
      <c r="M183" s="203" t="s">
        <v>1</v>
      </c>
      <c r="N183" s="204" t="s">
        <v>45</v>
      </c>
      <c r="P183" s="163">
        <f t="shared" ref="P183:P188" si="6">O183*H183</f>
        <v>0</v>
      </c>
      <c r="Q183" s="163">
        <v>3.5000000000000001E-3</v>
      </c>
      <c r="R183" s="163">
        <f t="shared" ref="R183:R188" si="7">Q183*H183</f>
        <v>6.6500000000000004E-2</v>
      </c>
      <c r="S183" s="163">
        <v>0</v>
      </c>
      <c r="T183" s="164">
        <f t="shared" ref="T183:T188" si="8">S183*H183</f>
        <v>0</v>
      </c>
      <c r="AR183" s="165" t="s">
        <v>206</v>
      </c>
      <c r="AT183" s="165" t="s">
        <v>566</v>
      </c>
      <c r="AU183" s="165" t="s">
        <v>90</v>
      </c>
      <c r="AY183" s="17" t="s">
        <v>165</v>
      </c>
      <c r="BE183" s="96">
        <f t="shared" ref="BE183:BE188" si="9">IF(N183="základní",J183,0)</f>
        <v>0</v>
      </c>
      <c r="BF183" s="96">
        <f t="shared" ref="BF183:BF188" si="10">IF(N183="snížená",J183,0)</f>
        <v>0</v>
      </c>
      <c r="BG183" s="96">
        <f t="shared" ref="BG183:BG188" si="11">IF(N183="zákl. přenesená",J183,0)</f>
        <v>0</v>
      </c>
      <c r="BH183" s="96">
        <f t="shared" ref="BH183:BH188" si="12">IF(N183="sníž. přenesená",J183,0)</f>
        <v>0</v>
      </c>
      <c r="BI183" s="96">
        <f t="shared" ref="BI183:BI188" si="13">IF(N183="nulová",J183,0)</f>
        <v>0</v>
      </c>
      <c r="BJ183" s="17" t="s">
        <v>88</v>
      </c>
      <c r="BK183" s="96">
        <f t="shared" ref="BK183:BK188" si="14">ROUND(I183*H183,2)</f>
        <v>0</v>
      </c>
      <c r="BL183" s="17" t="s">
        <v>171</v>
      </c>
      <c r="BM183" s="165" t="s">
        <v>849</v>
      </c>
    </row>
    <row r="184" spans="2:65" s="1" customFormat="1" ht="24.15" customHeight="1">
      <c r="B184" s="34"/>
      <c r="C184" s="154" t="s">
        <v>218</v>
      </c>
      <c r="D184" s="154" t="s">
        <v>167</v>
      </c>
      <c r="E184" s="155" t="s">
        <v>850</v>
      </c>
      <c r="F184" s="156" t="s">
        <v>851</v>
      </c>
      <c r="G184" s="157" t="s">
        <v>181</v>
      </c>
      <c r="H184" s="158">
        <v>1</v>
      </c>
      <c r="I184" s="159"/>
      <c r="J184" s="160">
        <f t="shared" si="5"/>
        <v>0</v>
      </c>
      <c r="K184" s="161"/>
      <c r="L184" s="34"/>
      <c r="M184" s="162" t="s">
        <v>1</v>
      </c>
      <c r="N184" s="127" t="s">
        <v>45</v>
      </c>
      <c r="P184" s="163">
        <f t="shared" si="6"/>
        <v>0</v>
      </c>
      <c r="Q184" s="163">
        <v>0.17488999999999999</v>
      </c>
      <c r="R184" s="163">
        <f t="shared" si="7"/>
        <v>0.17488999999999999</v>
      </c>
      <c r="S184" s="163">
        <v>0</v>
      </c>
      <c r="T184" s="164">
        <f t="shared" si="8"/>
        <v>0</v>
      </c>
      <c r="AR184" s="165" t="s">
        <v>171</v>
      </c>
      <c r="AT184" s="165" t="s">
        <v>167</v>
      </c>
      <c r="AU184" s="165" t="s">
        <v>90</v>
      </c>
      <c r="AY184" s="17" t="s">
        <v>165</v>
      </c>
      <c r="BE184" s="96">
        <f t="shared" si="9"/>
        <v>0</v>
      </c>
      <c r="BF184" s="96">
        <f t="shared" si="10"/>
        <v>0</v>
      </c>
      <c r="BG184" s="96">
        <f t="shared" si="11"/>
        <v>0</v>
      </c>
      <c r="BH184" s="96">
        <f t="shared" si="12"/>
        <v>0</v>
      </c>
      <c r="BI184" s="96">
        <f t="shared" si="13"/>
        <v>0</v>
      </c>
      <c r="BJ184" s="17" t="s">
        <v>88</v>
      </c>
      <c r="BK184" s="96">
        <f t="shared" si="14"/>
        <v>0</v>
      </c>
      <c r="BL184" s="17" t="s">
        <v>171</v>
      </c>
      <c r="BM184" s="165" t="s">
        <v>852</v>
      </c>
    </row>
    <row r="185" spans="2:65" s="1" customFormat="1" ht="24.15" customHeight="1">
      <c r="B185" s="34"/>
      <c r="C185" s="194" t="s">
        <v>8</v>
      </c>
      <c r="D185" s="194" t="s">
        <v>566</v>
      </c>
      <c r="E185" s="195" t="s">
        <v>853</v>
      </c>
      <c r="F185" s="196" t="s">
        <v>854</v>
      </c>
      <c r="G185" s="197" t="s">
        <v>306</v>
      </c>
      <c r="H185" s="198">
        <v>3.9</v>
      </c>
      <c r="I185" s="199"/>
      <c r="J185" s="200">
        <f t="shared" si="5"/>
        <v>0</v>
      </c>
      <c r="K185" s="201"/>
      <c r="L185" s="202"/>
      <c r="M185" s="203" t="s">
        <v>1</v>
      </c>
      <c r="N185" s="204" t="s">
        <v>45</v>
      </c>
      <c r="P185" s="163">
        <f t="shared" si="6"/>
        <v>0</v>
      </c>
      <c r="Q185" s="163">
        <v>1.78E-2</v>
      </c>
      <c r="R185" s="163">
        <f t="shared" si="7"/>
        <v>6.9419999999999996E-2</v>
      </c>
      <c r="S185" s="163">
        <v>0</v>
      </c>
      <c r="T185" s="164">
        <f t="shared" si="8"/>
        <v>0</v>
      </c>
      <c r="AR185" s="165" t="s">
        <v>206</v>
      </c>
      <c r="AT185" s="165" t="s">
        <v>566</v>
      </c>
      <c r="AU185" s="165" t="s">
        <v>90</v>
      </c>
      <c r="AY185" s="17" t="s">
        <v>165</v>
      </c>
      <c r="BE185" s="96">
        <f t="shared" si="9"/>
        <v>0</v>
      </c>
      <c r="BF185" s="96">
        <f t="shared" si="10"/>
        <v>0</v>
      </c>
      <c r="BG185" s="96">
        <f t="shared" si="11"/>
        <v>0</v>
      </c>
      <c r="BH185" s="96">
        <f t="shared" si="12"/>
        <v>0</v>
      </c>
      <c r="BI185" s="96">
        <f t="shared" si="13"/>
        <v>0</v>
      </c>
      <c r="BJ185" s="17" t="s">
        <v>88</v>
      </c>
      <c r="BK185" s="96">
        <f t="shared" si="14"/>
        <v>0</v>
      </c>
      <c r="BL185" s="17" t="s">
        <v>171</v>
      </c>
      <c r="BM185" s="165" t="s">
        <v>855</v>
      </c>
    </row>
    <row r="186" spans="2:65" s="1" customFormat="1" ht="24.15" customHeight="1">
      <c r="B186" s="34"/>
      <c r="C186" s="154" t="s">
        <v>225</v>
      </c>
      <c r="D186" s="154" t="s">
        <v>167</v>
      </c>
      <c r="E186" s="155" t="s">
        <v>856</v>
      </c>
      <c r="F186" s="156" t="s">
        <v>857</v>
      </c>
      <c r="G186" s="157" t="s">
        <v>181</v>
      </c>
      <c r="H186" s="158">
        <v>1</v>
      </c>
      <c r="I186" s="159"/>
      <c r="J186" s="160">
        <f t="shared" si="5"/>
        <v>0</v>
      </c>
      <c r="K186" s="161"/>
      <c r="L186" s="34"/>
      <c r="M186" s="162" t="s">
        <v>1</v>
      </c>
      <c r="N186" s="127" t="s">
        <v>45</v>
      </c>
      <c r="P186" s="163">
        <f t="shared" si="6"/>
        <v>0</v>
      </c>
      <c r="Q186" s="163">
        <v>0</v>
      </c>
      <c r="R186" s="163">
        <f t="shared" si="7"/>
        <v>0</v>
      </c>
      <c r="S186" s="163">
        <v>0</v>
      </c>
      <c r="T186" s="164">
        <f t="shared" si="8"/>
        <v>0</v>
      </c>
      <c r="AR186" s="165" t="s">
        <v>171</v>
      </c>
      <c r="AT186" s="165" t="s">
        <v>167</v>
      </c>
      <c r="AU186" s="165" t="s">
        <v>90</v>
      </c>
      <c r="AY186" s="17" t="s">
        <v>165</v>
      </c>
      <c r="BE186" s="96">
        <f t="shared" si="9"/>
        <v>0</v>
      </c>
      <c r="BF186" s="96">
        <f t="shared" si="10"/>
        <v>0</v>
      </c>
      <c r="BG186" s="96">
        <f t="shared" si="11"/>
        <v>0</v>
      </c>
      <c r="BH186" s="96">
        <f t="shared" si="12"/>
        <v>0</v>
      </c>
      <c r="BI186" s="96">
        <f t="shared" si="13"/>
        <v>0</v>
      </c>
      <c r="BJ186" s="17" t="s">
        <v>88</v>
      </c>
      <c r="BK186" s="96">
        <f t="shared" si="14"/>
        <v>0</v>
      </c>
      <c r="BL186" s="17" t="s">
        <v>171</v>
      </c>
      <c r="BM186" s="165" t="s">
        <v>858</v>
      </c>
    </row>
    <row r="187" spans="2:65" s="1" customFormat="1" ht="24.15" customHeight="1">
      <c r="B187" s="34"/>
      <c r="C187" s="194" t="s">
        <v>230</v>
      </c>
      <c r="D187" s="194" t="s">
        <v>566</v>
      </c>
      <c r="E187" s="195" t="s">
        <v>859</v>
      </c>
      <c r="F187" s="196" t="s">
        <v>860</v>
      </c>
      <c r="G187" s="197" t="s">
        <v>861</v>
      </c>
      <c r="H187" s="198">
        <v>1</v>
      </c>
      <c r="I187" s="199"/>
      <c r="J187" s="200">
        <f t="shared" si="5"/>
        <v>0</v>
      </c>
      <c r="K187" s="201"/>
      <c r="L187" s="202"/>
      <c r="M187" s="203" t="s">
        <v>1</v>
      </c>
      <c r="N187" s="204" t="s">
        <v>45</v>
      </c>
      <c r="P187" s="163">
        <f t="shared" si="6"/>
        <v>0</v>
      </c>
      <c r="Q187" s="163">
        <v>0.06</v>
      </c>
      <c r="R187" s="163">
        <f t="shared" si="7"/>
        <v>0.06</v>
      </c>
      <c r="S187" s="163">
        <v>0</v>
      </c>
      <c r="T187" s="164">
        <f t="shared" si="8"/>
        <v>0</v>
      </c>
      <c r="AR187" s="165" t="s">
        <v>206</v>
      </c>
      <c r="AT187" s="165" t="s">
        <v>566</v>
      </c>
      <c r="AU187" s="165" t="s">
        <v>90</v>
      </c>
      <c r="AY187" s="17" t="s">
        <v>165</v>
      </c>
      <c r="BE187" s="96">
        <f t="shared" si="9"/>
        <v>0</v>
      </c>
      <c r="BF187" s="96">
        <f t="shared" si="10"/>
        <v>0</v>
      </c>
      <c r="BG187" s="96">
        <f t="shared" si="11"/>
        <v>0</v>
      </c>
      <c r="BH187" s="96">
        <f t="shared" si="12"/>
        <v>0</v>
      </c>
      <c r="BI187" s="96">
        <f t="shared" si="13"/>
        <v>0</v>
      </c>
      <c r="BJ187" s="17" t="s">
        <v>88</v>
      </c>
      <c r="BK187" s="96">
        <f t="shared" si="14"/>
        <v>0</v>
      </c>
      <c r="BL187" s="17" t="s">
        <v>171</v>
      </c>
      <c r="BM187" s="165" t="s">
        <v>862</v>
      </c>
    </row>
    <row r="188" spans="2:65" s="1" customFormat="1" ht="24.15" customHeight="1">
      <c r="B188" s="34"/>
      <c r="C188" s="154" t="s">
        <v>237</v>
      </c>
      <c r="D188" s="154" t="s">
        <v>167</v>
      </c>
      <c r="E188" s="155" t="s">
        <v>863</v>
      </c>
      <c r="F188" s="156" t="s">
        <v>864</v>
      </c>
      <c r="G188" s="157" t="s">
        <v>306</v>
      </c>
      <c r="H188" s="158">
        <v>51.75</v>
      </c>
      <c r="I188" s="159"/>
      <c r="J188" s="160">
        <f t="shared" si="5"/>
        <v>0</v>
      </c>
      <c r="K188" s="161"/>
      <c r="L188" s="34"/>
      <c r="M188" s="162" t="s">
        <v>1</v>
      </c>
      <c r="N188" s="127" t="s">
        <v>45</v>
      </c>
      <c r="P188" s="163">
        <f t="shared" si="6"/>
        <v>0</v>
      </c>
      <c r="Q188" s="163">
        <v>0</v>
      </c>
      <c r="R188" s="163">
        <f t="shared" si="7"/>
        <v>0</v>
      </c>
      <c r="S188" s="163">
        <v>0</v>
      </c>
      <c r="T188" s="164">
        <f t="shared" si="8"/>
        <v>0</v>
      </c>
      <c r="AR188" s="165" t="s">
        <v>171</v>
      </c>
      <c r="AT188" s="165" t="s">
        <v>167</v>
      </c>
      <c r="AU188" s="165" t="s">
        <v>90</v>
      </c>
      <c r="AY188" s="17" t="s">
        <v>165</v>
      </c>
      <c r="BE188" s="96">
        <f t="shared" si="9"/>
        <v>0</v>
      </c>
      <c r="BF188" s="96">
        <f t="shared" si="10"/>
        <v>0</v>
      </c>
      <c r="BG188" s="96">
        <f t="shared" si="11"/>
        <v>0</v>
      </c>
      <c r="BH188" s="96">
        <f t="shared" si="12"/>
        <v>0</v>
      </c>
      <c r="BI188" s="96">
        <f t="shared" si="13"/>
        <v>0</v>
      </c>
      <c r="BJ188" s="17" t="s">
        <v>88</v>
      </c>
      <c r="BK188" s="96">
        <f t="shared" si="14"/>
        <v>0</v>
      </c>
      <c r="BL188" s="17" t="s">
        <v>171</v>
      </c>
      <c r="BM188" s="165" t="s">
        <v>865</v>
      </c>
    </row>
    <row r="189" spans="2:65" s="13" customFormat="1">
      <c r="B189" s="173"/>
      <c r="D189" s="167" t="s">
        <v>173</v>
      </c>
      <c r="E189" s="174" t="s">
        <v>1</v>
      </c>
      <c r="F189" s="175" t="s">
        <v>866</v>
      </c>
      <c r="H189" s="176">
        <v>51.75</v>
      </c>
      <c r="I189" s="177"/>
      <c r="L189" s="173"/>
      <c r="M189" s="178"/>
      <c r="T189" s="179"/>
      <c r="AT189" s="174" t="s">
        <v>173</v>
      </c>
      <c r="AU189" s="174" t="s">
        <v>90</v>
      </c>
      <c r="AV189" s="13" t="s">
        <v>90</v>
      </c>
      <c r="AW189" s="13" t="s">
        <v>32</v>
      </c>
      <c r="AX189" s="13" t="s">
        <v>80</v>
      </c>
      <c r="AY189" s="174" t="s">
        <v>165</v>
      </c>
    </row>
    <row r="190" spans="2:65" s="14" customFormat="1">
      <c r="B190" s="180"/>
      <c r="D190" s="167" t="s">
        <v>173</v>
      </c>
      <c r="E190" s="181" t="s">
        <v>1</v>
      </c>
      <c r="F190" s="182" t="s">
        <v>176</v>
      </c>
      <c r="H190" s="183">
        <v>51.75</v>
      </c>
      <c r="I190" s="184"/>
      <c r="L190" s="180"/>
      <c r="M190" s="185"/>
      <c r="T190" s="186"/>
      <c r="AT190" s="181" t="s">
        <v>173</v>
      </c>
      <c r="AU190" s="181" t="s">
        <v>90</v>
      </c>
      <c r="AV190" s="14" t="s">
        <v>177</v>
      </c>
      <c r="AW190" s="14" t="s">
        <v>32</v>
      </c>
      <c r="AX190" s="14" t="s">
        <v>80</v>
      </c>
      <c r="AY190" s="181" t="s">
        <v>165</v>
      </c>
    </row>
    <row r="191" spans="2:65" s="15" customFormat="1">
      <c r="B191" s="187"/>
      <c r="D191" s="167" t="s">
        <v>173</v>
      </c>
      <c r="E191" s="188" t="s">
        <v>1</v>
      </c>
      <c r="F191" s="189" t="s">
        <v>178</v>
      </c>
      <c r="H191" s="190">
        <v>51.75</v>
      </c>
      <c r="I191" s="191"/>
      <c r="L191" s="187"/>
      <c r="M191" s="192"/>
      <c r="T191" s="193"/>
      <c r="AT191" s="188" t="s">
        <v>173</v>
      </c>
      <c r="AU191" s="188" t="s">
        <v>90</v>
      </c>
      <c r="AV191" s="15" t="s">
        <v>171</v>
      </c>
      <c r="AW191" s="15" t="s">
        <v>32</v>
      </c>
      <c r="AX191" s="15" t="s">
        <v>88</v>
      </c>
      <c r="AY191" s="188" t="s">
        <v>165</v>
      </c>
    </row>
    <row r="192" spans="2:65" s="1" customFormat="1" ht="24.15" customHeight="1">
      <c r="B192" s="34"/>
      <c r="C192" s="194" t="s">
        <v>243</v>
      </c>
      <c r="D192" s="194" t="s">
        <v>566</v>
      </c>
      <c r="E192" s="195" t="s">
        <v>867</v>
      </c>
      <c r="F192" s="196" t="s">
        <v>868</v>
      </c>
      <c r="G192" s="197" t="s">
        <v>306</v>
      </c>
      <c r="H192" s="198">
        <v>54.338000000000001</v>
      </c>
      <c r="I192" s="199"/>
      <c r="J192" s="200">
        <f>ROUND(I192*H192,2)</f>
        <v>0</v>
      </c>
      <c r="K192" s="201"/>
      <c r="L192" s="202"/>
      <c r="M192" s="203" t="s">
        <v>1</v>
      </c>
      <c r="N192" s="204" t="s">
        <v>45</v>
      </c>
      <c r="P192" s="163">
        <f>O192*H192</f>
        <v>0</v>
      </c>
      <c r="Q192" s="163">
        <v>1.2999999999999999E-3</v>
      </c>
      <c r="R192" s="163">
        <f>Q192*H192</f>
        <v>7.0639399999999991E-2</v>
      </c>
      <c r="S192" s="163">
        <v>0</v>
      </c>
      <c r="T192" s="164">
        <f>S192*H192</f>
        <v>0</v>
      </c>
      <c r="AR192" s="165" t="s">
        <v>206</v>
      </c>
      <c r="AT192" s="165" t="s">
        <v>566</v>
      </c>
      <c r="AU192" s="165" t="s">
        <v>90</v>
      </c>
      <c r="AY192" s="17" t="s">
        <v>165</v>
      </c>
      <c r="BE192" s="96">
        <f>IF(N192="základní",J192,0)</f>
        <v>0</v>
      </c>
      <c r="BF192" s="96">
        <f>IF(N192="snížená",J192,0)</f>
        <v>0</v>
      </c>
      <c r="BG192" s="96">
        <f>IF(N192="zákl. přenesená",J192,0)</f>
        <v>0</v>
      </c>
      <c r="BH192" s="96">
        <f>IF(N192="sníž. přenesená",J192,0)</f>
        <v>0</v>
      </c>
      <c r="BI192" s="96">
        <f>IF(N192="nulová",J192,0)</f>
        <v>0</v>
      </c>
      <c r="BJ192" s="17" t="s">
        <v>88</v>
      </c>
      <c r="BK192" s="96">
        <f>ROUND(I192*H192,2)</f>
        <v>0</v>
      </c>
      <c r="BL192" s="17" t="s">
        <v>171</v>
      </c>
      <c r="BM192" s="165" t="s">
        <v>869</v>
      </c>
    </row>
    <row r="193" spans="2:65" s="13" customFormat="1">
      <c r="B193" s="173"/>
      <c r="D193" s="167" t="s">
        <v>173</v>
      </c>
      <c r="F193" s="175" t="s">
        <v>870</v>
      </c>
      <c r="H193" s="176">
        <v>54.338000000000001</v>
      </c>
      <c r="I193" s="177"/>
      <c r="L193" s="173"/>
      <c r="M193" s="178"/>
      <c r="T193" s="179"/>
      <c r="AT193" s="174" t="s">
        <v>173</v>
      </c>
      <c r="AU193" s="174" t="s">
        <v>90</v>
      </c>
      <c r="AV193" s="13" t="s">
        <v>90</v>
      </c>
      <c r="AW193" s="13" t="s">
        <v>4</v>
      </c>
      <c r="AX193" s="13" t="s">
        <v>88</v>
      </c>
      <c r="AY193" s="174" t="s">
        <v>165</v>
      </c>
    </row>
    <row r="194" spans="2:65" s="11" customFormat="1" ht="22.8" customHeight="1">
      <c r="B194" s="142"/>
      <c r="D194" s="143" t="s">
        <v>79</v>
      </c>
      <c r="E194" s="152" t="s">
        <v>210</v>
      </c>
      <c r="F194" s="152" t="s">
        <v>412</v>
      </c>
      <c r="I194" s="145"/>
      <c r="J194" s="153">
        <f>BK194</f>
        <v>0</v>
      </c>
      <c r="L194" s="142"/>
      <c r="M194" s="147"/>
      <c r="P194" s="148">
        <f>SUM(P195:P202)</f>
        <v>0</v>
      </c>
      <c r="R194" s="148">
        <f>SUM(R195:R202)</f>
        <v>6.6876665000000006</v>
      </c>
      <c r="T194" s="149">
        <f>SUM(T195:T202)</f>
        <v>8.64</v>
      </c>
      <c r="AR194" s="143" t="s">
        <v>88</v>
      </c>
      <c r="AT194" s="150" t="s">
        <v>79</v>
      </c>
      <c r="AU194" s="150" t="s">
        <v>88</v>
      </c>
      <c r="AY194" s="143" t="s">
        <v>165</v>
      </c>
      <c r="BK194" s="151">
        <f>SUM(BK195:BK202)</f>
        <v>0</v>
      </c>
    </row>
    <row r="195" spans="2:65" s="1" customFormat="1" ht="44.25" customHeight="1">
      <c r="B195" s="34"/>
      <c r="C195" s="154" t="s">
        <v>247</v>
      </c>
      <c r="D195" s="154" t="s">
        <v>167</v>
      </c>
      <c r="E195" s="155" t="s">
        <v>871</v>
      </c>
      <c r="F195" s="156" t="s">
        <v>872</v>
      </c>
      <c r="G195" s="157" t="s">
        <v>306</v>
      </c>
      <c r="H195" s="158">
        <v>51.75</v>
      </c>
      <c r="I195" s="159"/>
      <c r="J195" s="160">
        <f>ROUND(I195*H195,2)</f>
        <v>0</v>
      </c>
      <c r="K195" s="161"/>
      <c r="L195" s="34"/>
      <c r="M195" s="162" t="s">
        <v>1</v>
      </c>
      <c r="N195" s="127" t="s">
        <v>45</v>
      </c>
      <c r="P195" s="163">
        <f>O195*H195</f>
        <v>0</v>
      </c>
      <c r="Q195" s="163">
        <v>0.10095</v>
      </c>
      <c r="R195" s="163">
        <f>Q195*H195</f>
        <v>5.2241625000000003</v>
      </c>
      <c r="S195" s="163">
        <v>0</v>
      </c>
      <c r="T195" s="164">
        <f>S195*H195</f>
        <v>0</v>
      </c>
      <c r="AR195" s="165" t="s">
        <v>171</v>
      </c>
      <c r="AT195" s="165" t="s">
        <v>167</v>
      </c>
      <c r="AU195" s="165" t="s">
        <v>90</v>
      </c>
      <c r="AY195" s="17" t="s">
        <v>165</v>
      </c>
      <c r="BE195" s="96">
        <f>IF(N195="základní",J195,0)</f>
        <v>0</v>
      </c>
      <c r="BF195" s="96">
        <f>IF(N195="snížená",J195,0)</f>
        <v>0</v>
      </c>
      <c r="BG195" s="96">
        <f>IF(N195="zákl. přenesená",J195,0)</f>
        <v>0</v>
      </c>
      <c r="BH195" s="96">
        <f>IF(N195="sníž. přenesená",J195,0)</f>
        <v>0</v>
      </c>
      <c r="BI195" s="96">
        <f>IF(N195="nulová",J195,0)</f>
        <v>0</v>
      </c>
      <c r="BJ195" s="17" t="s">
        <v>88</v>
      </c>
      <c r="BK195" s="96">
        <f>ROUND(I195*H195,2)</f>
        <v>0</v>
      </c>
      <c r="BL195" s="17" t="s">
        <v>171</v>
      </c>
      <c r="BM195" s="165" t="s">
        <v>873</v>
      </c>
    </row>
    <row r="196" spans="2:65" s="1" customFormat="1" ht="16.5" customHeight="1">
      <c r="B196" s="34"/>
      <c r="C196" s="194" t="s">
        <v>255</v>
      </c>
      <c r="D196" s="194" t="s">
        <v>566</v>
      </c>
      <c r="E196" s="195" t="s">
        <v>874</v>
      </c>
      <c r="F196" s="196" t="s">
        <v>875</v>
      </c>
      <c r="G196" s="197" t="s">
        <v>306</v>
      </c>
      <c r="H196" s="198">
        <v>52.268000000000001</v>
      </c>
      <c r="I196" s="199"/>
      <c r="J196" s="200">
        <f>ROUND(I196*H196,2)</f>
        <v>0</v>
      </c>
      <c r="K196" s="201"/>
      <c r="L196" s="202"/>
      <c r="M196" s="203" t="s">
        <v>1</v>
      </c>
      <c r="N196" s="204" t="s">
        <v>45</v>
      </c>
      <c r="P196" s="163">
        <f>O196*H196</f>
        <v>0</v>
      </c>
      <c r="Q196" s="163">
        <v>2.8000000000000001E-2</v>
      </c>
      <c r="R196" s="163">
        <f>Q196*H196</f>
        <v>1.4635040000000001</v>
      </c>
      <c r="S196" s="163">
        <v>0</v>
      </c>
      <c r="T196" s="164">
        <f>S196*H196</f>
        <v>0</v>
      </c>
      <c r="AR196" s="165" t="s">
        <v>206</v>
      </c>
      <c r="AT196" s="165" t="s">
        <v>566</v>
      </c>
      <c r="AU196" s="165" t="s">
        <v>90</v>
      </c>
      <c r="AY196" s="17" t="s">
        <v>165</v>
      </c>
      <c r="BE196" s="96">
        <f>IF(N196="základní",J196,0)</f>
        <v>0</v>
      </c>
      <c r="BF196" s="96">
        <f>IF(N196="snížená",J196,0)</f>
        <v>0</v>
      </c>
      <c r="BG196" s="96">
        <f>IF(N196="zákl. přenesená",J196,0)</f>
        <v>0</v>
      </c>
      <c r="BH196" s="96">
        <f>IF(N196="sníž. přenesená",J196,0)</f>
        <v>0</v>
      </c>
      <c r="BI196" s="96">
        <f>IF(N196="nulová",J196,0)</f>
        <v>0</v>
      </c>
      <c r="BJ196" s="17" t="s">
        <v>88</v>
      </c>
      <c r="BK196" s="96">
        <f>ROUND(I196*H196,2)</f>
        <v>0</v>
      </c>
      <c r="BL196" s="17" t="s">
        <v>171</v>
      </c>
      <c r="BM196" s="165" t="s">
        <v>876</v>
      </c>
    </row>
    <row r="197" spans="2:65" s="13" customFormat="1">
      <c r="B197" s="173"/>
      <c r="D197" s="167" t="s">
        <v>173</v>
      </c>
      <c r="F197" s="175" t="s">
        <v>877</v>
      </c>
      <c r="H197" s="176">
        <v>52.268000000000001</v>
      </c>
      <c r="I197" s="177"/>
      <c r="L197" s="173"/>
      <c r="M197" s="178"/>
      <c r="T197" s="179"/>
      <c r="AT197" s="174" t="s">
        <v>173</v>
      </c>
      <c r="AU197" s="174" t="s">
        <v>90</v>
      </c>
      <c r="AV197" s="13" t="s">
        <v>90</v>
      </c>
      <c r="AW197" s="13" t="s">
        <v>4</v>
      </c>
      <c r="AX197" s="13" t="s">
        <v>88</v>
      </c>
      <c r="AY197" s="174" t="s">
        <v>165</v>
      </c>
    </row>
    <row r="198" spans="2:65" s="1" customFormat="1" ht="16.5" customHeight="1">
      <c r="B198" s="34"/>
      <c r="C198" s="154" t="s">
        <v>261</v>
      </c>
      <c r="D198" s="154" t="s">
        <v>167</v>
      </c>
      <c r="E198" s="155" t="s">
        <v>453</v>
      </c>
      <c r="F198" s="156" t="s">
        <v>454</v>
      </c>
      <c r="G198" s="157" t="s">
        <v>188</v>
      </c>
      <c r="H198" s="158">
        <v>4.32</v>
      </c>
      <c r="I198" s="159"/>
      <c r="J198" s="160">
        <f>ROUND(I198*H198,2)</f>
        <v>0</v>
      </c>
      <c r="K198" s="161"/>
      <c r="L198" s="34"/>
      <c r="M198" s="162" t="s">
        <v>1</v>
      </c>
      <c r="N198" s="127" t="s">
        <v>45</v>
      </c>
      <c r="P198" s="163">
        <f>O198*H198</f>
        <v>0</v>
      </c>
      <c r="Q198" s="163">
        <v>0</v>
      </c>
      <c r="R198" s="163">
        <f>Q198*H198</f>
        <v>0</v>
      </c>
      <c r="S198" s="163">
        <v>2</v>
      </c>
      <c r="T198" s="164">
        <f>S198*H198</f>
        <v>8.64</v>
      </c>
      <c r="AR198" s="165" t="s">
        <v>171</v>
      </c>
      <c r="AT198" s="165" t="s">
        <v>167</v>
      </c>
      <c r="AU198" s="165" t="s">
        <v>90</v>
      </c>
      <c r="AY198" s="17" t="s">
        <v>165</v>
      </c>
      <c r="BE198" s="96">
        <f>IF(N198="základní",J198,0)</f>
        <v>0</v>
      </c>
      <c r="BF198" s="96">
        <f>IF(N198="snížená",J198,0)</f>
        <v>0</v>
      </c>
      <c r="BG198" s="96">
        <f>IF(N198="zákl. přenesená",J198,0)</f>
        <v>0</v>
      </c>
      <c r="BH198" s="96">
        <f>IF(N198="sníž. přenesená",J198,0)</f>
        <v>0</v>
      </c>
      <c r="BI198" s="96">
        <f>IF(N198="nulová",J198,0)</f>
        <v>0</v>
      </c>
      <c r="BJ198" s="17" t="s">
        <v>88</v>
      </c>
      <c r="BK198" s="96">
        <f>ROUND(I198*H198,2)</f>
        <v>0</v>
      </c>
      <c r="BL198" s="17" t="s">
        <v>171</v>
      </c>
      <c r="BM198" s="165" t="s">
        <v>878</v>
      </c>
    </row>
    <row r="199" spans="2:65" s="12" customFormat="1">
      <c r="B199" s="166"/>
      <c r="D199" s="167" t="s">
        <v>173</v>
      </c>
      <c r="E199" s="168" t="s">
        <v>1</v>
      </c>
      <c r="F199" s="169" t="s">
        <v>879</v>
      </c>
      <c r="H199" s="168" t="s">
        <v>1</v>
      </c>
      <c r="I199" s="170"/>
      <c r="L199" s="166"/>
      <c r="M199" s="171"/>
      <c r="T199" s="172"/>
      <c r="AT199" s="168" t="s">
        <v>173</v>
      </c>
      <c r="AU199" s="168" t="s">
        <v>90</v>
      </c>
      <c r="AV199" s="12" t="s">
        <v>88</v>
      </c>
      <c r="AW199" s="12" t="s">
        <v>32</v>
      </c>
      <c r="AX199" s="12" t="s">
        <v>80</v>
      </c>
      <c r="AY199" s="168" t="s">
        <v>165</v>
      </c>
    </row>
    <row r="200" spans="2:65" s="13" customFormat="1">
      <c r="B200" s="173"/>
      <c r="D200" s="167" t="s">
        <v>173</v>
      </c>
      <c r="E200" s="174" t="s">
        <v>1</v>
      </c>
      <c r="F200" s="175" t="s">
        <v>880</v>
      </c>
      <c r="H200" s="176">
        <v>4.32</v>
      </c>
      <c r="I200" s="177"/>
      <c r="L200" s="173"/>
      <c r="M200" s="178"/>
      <c r="T200" s="179"/>
      <c r="AT200" s="174" t="s">
        <v>173</v>
      </c>
      <c r="AU200" s="174" t="s">
        <v>90</v>
      </c>
      <c r="AV200" s="13" t="s">
        <v>90</v>
      </c>
      <c r="AW200" s="13" t="s">
        <v>32</v>
      </c>
      <c r="AX200" s="13" t="s">
        <v>80</v>
      </c>
      <c r="AY200" s="174" t="s">
        <v>165</v>
      </c>
    </row>
    <row r="201" spans="2:65" s="14" customFormat="1">
      <c r="B201" s="180"/>
      <c r="D201" s="167" t="s">
        <v>173</v>
      </c>
      <c r="E201" s="181" t="s">
        <v>1</v>
      </c>
      <c r="F201" s="182" t="s">
        <v>176</v>
      </c>
      <c r="H201" s="183">
        <v>4.32</v>
      </c>
      <c r="I201" s="184"/>
      <c r="L201" s="180"/>
      <c r="M201" s="185"/>
      <c r="T201" s="186"/>
      <c r="AT201" s="181" t="s">
        <v>173</v>
      </c>
      <c r="AU201" s="181" t="s">
        <v>90</v>
      </c>
      <c r="AV201" s="14" t="s">
        <v>177</v>
      </c>
      <c r="AW201" s="14" t="s">
        <v>32</v>
      </c>
      <c r="AX201" s="14" t="s">
        <v>80</v>
      </c>
      <c r="AY201" s="181" t="s">
        <v>165</v>
      </c>
    </row>
    <row r="202" spans="2:65" s="15" customFormat="1">
      <c r="B202" s="187"/>
      <c r="D202" s="167" t="s">
        <v>173</v>
      </c>
      <c r="E202" s="188" t="s">
        <v>1</v>
      </c>
      <c r="F202" s="189" t="s">
        <v>178</v>
      </c>
      <c r="H202" s="190">
        <v>4.32</v>
      </c>
      <c r="I202" s="191"/>
      <c r="L202" s="187"/>
      <c r="M202" s="192"/>
      <c r="T202" s="193"/>
      <c r="AT202" s="188" t="s">
        <v>173</v>
      </c>
      <c r="AU202" s="188" t="s">
        <v>90</v>
      </c>
      <c r="AV202" s="15" t="s">
        <v>171</v>
      </c>
      <c r="AW202" s="15" t="s">
        <v>32</v>
      </c>
      <c r="AX202" s="15" t="s">
        <v>88</v>
      </c>
      <c r="AY202" s="188" t="s">
        <v>165</v>
      </c>
    </row>
    <row r="203" spans="2:65" s="11" customFormat="1" ht="22.8" customHeight="1">
      <c r="B203" s="142"/>
      <c r="D203" s="143" t="s">
        <v>79</v>
      </c>
      <c r="E203" s="152" t="s">
        <v>530</v>
      </c>
      <c r="F203" s="152" t="s">
        <v>531</v>
      </c>
      <c r="I203" s="145"/>
      <c r="J203" s="153">
        <f>BK203</f>
        <v>0</v>
      </c>
      <c r="L203" s="142"/>
      <c r="M203" s="147"/>
      <c r="P203" s="148">
        <f>SUM(P204:P207)</f>
        <v>0</v>
      </c>
      <c r="R203" s="148">
        <f>SUM(R204:R207)</f>
        <v>0</v>
      </c>
      <c r="T203" s="149">
        <f>SUM(T204:T207)</f>
        <v>0</v>
      </c>
      <c r="AR203" s="143" t="s">
        <v>88</v>
      </c>
      <c r="AT203" s="150" t="s">
        <v>79</v>
      </c>
      <c r="AU203" s="150" t="s">
        <v>88</v>
      </c>
      <c r="AY203" s="143" t="s">
        <v>165</v>
      </c>
      <c r="BK203" s="151">
        <f>SUM(BK204:BK207)</f>
        <v>0</v>
      </c>
    </row>
    <row r="204" spans="2:65" s="1" customFormat="1" ht="33" customHeight="1">
      <c r="B204" s="34"/>
      <c r="C204" s="154" t="s">
        <v>267</v>
      </c>
      <c r="D204" s="154" t="s">
        <v>167</v>
      </c>
      <c r="E204" s="155" t="s">
        <v>533</v>
      </c>
      <c r="F204" s="156" t="s">
        <v>534</v>
      </c>
      <c r="G204" s="157" t="s">
        <v>250</v>
      </c>
      <c r="H204" s="158">
        <v>8.64</v>
      </c>
      <c r="I204" s="159"/>
      <c r="J204" s="160">
        <f>ROUND(I204*H204,2)</f>
        <v>0</v>
      </c>
      <c r="K204" s="161"/>
      <c r="L204" s="34"/>
      <c r="M204" s="162" t="s">
        <v>1</v>
      </c>
      <c r="N204" s="127" t="s">
        <v>45</v>
      </c>
      <c r="P204" s="163">
        <f>O204*H204</f>
        <v>0</v>
      </c>
      <c r="Q204" s="163">
        <v>0</v>
      </c>
      <c r="R204" s="163">
        <f>Q204*H204</f>
        <v>0</v>
      </c>
      <c r="S204" s="163">
        <v>0</v>
      </c>
      <c r="T204" s="164">
        <f>S204*H204</f>
        <v>0</v>
      </c>
      <c r="AR204" s="165" t="s">
        <v>171</v>
      </c>
      <c r="AT204" s="165" t="s">
        <v>167</v>
      </c>
      <c r="AU204" s="165" t="s">
        <v>90</v>
      </c>
      <c r="AY204" s="17" t="s">
        <v>165</v>
      </c>
      <c r="BE204" s="96">
        <f>IF(N204="základní",J204,0)</f>
        <v>0</v>
      </c>
      <c r="BF204" s="96">
        <f>IF(N204="snížená",J204,0)</f>
        <v>0</v>
      </c>
      <c r="BG204" s="96">
        <f>IF(N204="zákl. přenesená",J204,0)</f>
        <v>0</v>
      </c>
      <c r="BH204" s="96">
        <f>IF(N204="sníž. přenesená",J204,0)</f>
        <v>0</v>
      </c>
      <c r="BI204" s="96">
        <f>IF(N204="nulová",J204,0)</f>
        <v>0</v>
      </c>
      <c r="BJ204" s="17" t="s">
        <v>88</v>
      </c>
      <c r="BK204" s="96">
        <f>ROUND(I204*H204,2)</f>
        <v>0</v>
      </c>
      <c r="BL204" s="17" t="s">
        <v>171</v>
      </c>
      <c r="BM204" s="165" t="s">
        <v>881</v>
      </c>
    </row>
    <row r="205" spans="2:65" s="1" customFormat="1" ht="44.25" customHeight="1">
      <c r="B205" s="34"/>
      <c r="C205" s="154" t="s">
        <v>7</v>
      </c>
      <c r="D205" s="154" t="s">
        <v>167</v>
      </c>
      <c r="E205" s="155" t="s">
        <v>537</v>
      </c>
      <c r="F205" s="156" t="s">
        <v>538</v>
      </c>
      <c r="G205" s="157" t="s">
        <v>250</v>
      </c>
      <c r="H205" s="158">
        <v>77.760000000000005</v>
      </c>
      <c r="I205" s="159"/>
      <c r="J205" s="160">
        <f>ROUND(I205*H205,2)</f>
        <v>0</v>
      </c>
      <c r="K205" s="161"/>
      <c r="L205" s="34"/>
      <c r="M205" s="162" t="s">
        <v>1</v>
      </c>
      <c r="N205" s="127" t="s">
        <v>45</v>
      </c>
      <c r="P205" s="163">
        <f>O205*H205</f>
        <v>0</v>
      </c>
      <c r="Q205" s="163">
        <v>0</v>
      </c>
      <c r="R205" s="163">
        <f>Q205*H205</f>
        <v>0</v>
      </c>
      <c r="S205" s="163">
        <v>0</v>
      </c>
      <c r="T205" s="164">
        <f>S205*H205</f>
        <v>0</v>
      </c>
      <c r="AR205" s="165" t="s">
        <v>171</v>
      </c>
      <c r="AT205" s="165" t="s">
        <v>167</v>
      </c>
      <c r="AU205" s="165" t="s">
        <v>90</v>
      </c>
      <c r="AY205" s="17" t="s">
        <v>165</v>
      </c>
      <c r="BE205" s="96">
        <f>IF(N205="základní",J205,0)</f>
        <v>0</v>
      </c>
      <c r="BF205" s="96">
        <f>IF(N205="snížená",J205,0)</f>
        <v>0</v>
      </c>
      <c r="BG205" s="96">
        <f>IF(N205="zákl. přenesená",J205,0)</f>
        <v>0</v>
      </c>
      <c r="BH205" s="96">
        <f>IF(N205="sníž. přenesená",J205,0)</f>
        <v>0</v>
      </c>
      <c r="BI205" s="96">
        <f>IF(N205="nulová",J205,0)</f>
        <v>0</v>
      </c>
      <c r="BJ205" s="17" t="s">
        <v>88</v>
      </c>
      <c r="BK205" s="96">
        <f>ROUND(I205*H205,2)</f>
        <v>0</v>
      </c>
      <c r="BL205" s="17" t="s">
        <v>171</v>
      </c>
      <c r="BM205" s="165" t="s">
        <v>882</v>
      </c>
    </row>
    <row r="206" spans="2:65" s="13" customFormat="1">
      <c r="B206" s="173"/>
      <c r="D206" s="167" t="s">
        <v>173</v>
      </c>
      <c r="E206" s="174" t="s">
        <v>1</v>
      </c>
      <c r="F206" s="175" t="s">
        <v>883</v>
      </c>
      <c r="H206" s="176">
        <v>77.760000000000005</v>
      </c>
      <c r="I206" s="177"/>
      <c r="L206" s="173"/>
      <c r="M206" s="178"/>
      <c r="T206" s="179"/>
      <c r="AT206" s="174" t="s">
        <v>173</v>
      </c>
      <c r="AU206" s="174" t="s">
        <v>90</v>
      </c>
      <c r="AV206" s="13" t="s">
        <v>90</v>
      </c>
      <c r="AW206" s="13" t="s">
        <v>32</v>
      </c>
      <c r="AX206" s="13" t="s">
        <v>88</v>
      </c>
      <c r="AY206" s="174" t="s">
        <v>165</v>
      </c>
    </row>
    <row r="207" spans="2:65" s="1" customFormat="1" ht="44.25" customHeight="1">
      <c r="B207" s="34"/>
      <c r="C207" s="154" t="s">
        <v>278</v>
      </c>
      <c r="D207" s="154" t="s">
        <v>167</v>
      </c>
      <c r="E207" s="155" t="s">
        <v>884</v>
      </c>
      <c r="F207" s="156" t="s">
        <v>885</v>
      </c>
      <c r="G207" s="157" t="s">
        <v>250</v>
      </c>
      <c r="H207" s="158">
        <v>8.64</v>
      </c>
      <c r="I207" s="159"/>
      <c r="J207" s="160">
        <f>ROUND(I207*H207,2)</f>
        <v>0</v>
      </c>
      <c r="K207" s="161"/>
      <c r="L207" s="34"/>
      <c r="M207" s="162" t="s">
        <v>1</v>
      </c>
      <c r="N207" s="127" t="s">
        <v>45</v>
      </c>
      <c r="P207" s="163">
        <f>O207*H207</f>
        <v>0</v>
      </c>
      <c r="Q207" s="163">
        <v>0</v>
      </c>
      <c r="R207" s="163">
        <f>Q207*H207</f>
        <v>0</v>
      </c>
      <c r="S207" s="163">
        <v>0</v>
      </c>
      <c r="T207" s="164">
        <f>S207*H207</f>
        <v>0</v>
      </c>
      <c r="AR207" s="165" t="s">
        <v>171</v>
      </c>
      <c r="AT207" s="165" t="s">
        <v>167</v>
      </c>
      <c r="AU207" s="165" t="s">
        <v>90</v>
      </c>
      <c r="AY207" s="17" t="s">
        <v>165</v>
      </c>
      <c r="BE207" s="96">
        <f>IF(N207="základní",J207,0)</f>
        <v>0</v>
      </c>
      <c r="BF207" s="96">
        <f>IF(N207="snížená",J207,0)</f>
        <v>0</v>
      </c>
      <c r="BG207" s="96">
        <f>IF(N207="zákl. přenesená",J207,0)</f>
        <v>0</v>
      </c>
      <c r="BH207" s="96">
        <f>IF(N207="sníž. přenesená",J207,0)</f>
        <v>0</v>
      </c>
      <c r="BI207" s="96">
        <f>IF(N207="nulová",J207,0)</f>
        <v>0</v>
      </c>
      <c r="BJ207" s="17" t="s">
        <v>88</v>
      </c>
      <c r="BK207" s="96">
        <f>ROUND(I207*H207,2)</f>
        <v>0</v>
      </c>
      <c r="BL207" s="17" t="s">
        <v>171</v>
      </c>
      <c r="BM207" s="165" t="s">
        <v>886</v>
      </c>
    </row>
    <row r="208" spans="2:65" s="11" customFormat="1" ht="22.8" customHeight="1">
      <c r="B208" s="142"/>
      <c r="D208" s="143" t="s">
        <v>79</v>
      </c>
      <c r="E208" s="152" t="s">
        <v>549</v>
      </c>
      <c r="F208" s="152" t="s">
        <v>550</v>
      </c>
      <c r="I208" s="145"/>
      <c r="J208" s="153">
        <f>BK208</f>
        <v>0</v>
      </c>
      <c r="L208" s="142"/>
      <c r="M208" s="147"/>
      <c r="P208" s="148">
        <f>P209</f>
        <v>0</v>
      </c>
      <c r="R208" s="148">
        <f>R209</f>
        <v>0</v>
      </c>
      <c r="T208" s="149">
        <f>T209</f>
        <v>0</v>
      </c>
      <c r="AR208" s="143" t="s">
        <v>88</v>
      </c>
      <c r="AT208" s="150" t="s">
        <v>79</v>
      </c>
      <c r="AU208" s="150" t="s">
        <v>88</v>
      </c>
      <c r="AY208" s="143" t="s">
        <v>165</v>
      </c>
      <c r="BK208" s="151">
        <f>BK209</f>
        <v>0</v>
      </c>
    </row>
    <row r="209" spans="2:65" s="1" customFormat="1" ht="55.5" customHeight="1">
      <c r="B209" s="34"/>
      <c r="C209" s="154" t="s">
        <v>284</v>
      </c>
      <c r="D209" s="154" t="s">
        <v>167</v>
      </c>
      <c r="E209" s="155" t="s">
        <v>805</v>
      </c>
      <c r="F209" s="156" t="s">
        <v>806</v>
      </c>
      <c r="G209" s="157" t="s">
        <v>250</v>
      </c>
      <c r="H209" s="158">
        <v>17.43</v>
      </c>
      <c r="I209" s="159"/>
      <c r="J209" s="160">
        <f>ROUND(I209*H209,2)</f>
        <v>0</v>
      </c>
      <c r="K209" s="161"/>
      <c r="L209" s="34"/>
      <c r="M209" s="162" t="s">
        <v>1</v>
      </c>
      <c r="N209" s="127" t="s">
        <v>45</v>
      </c>
      <c r="P209" s="163">
        <f>O209*H209</f>
        <v>0</v>
      </c>
      <c r="Q209" s="163">
        <v>0</v>
      </c>
      <c r="R209" s="163">
        <f>Q209*H209</f>
        <v>0</v>
      </c>
      <c r="S209" s="163">
        <v>0</v>
      </c>
      <c r="T209" s="164">
        <f>S209*H209</f>
        <v>0</v>
      </c>
      <c r="AR209" s="165" t="s">
        <v>171</v>
      </c>
      <c r="AT209" s="165" t="s">
        <v>167</v>
      </c>
      <c r="AU209" s="165" t="s">
        <v>90</v>
      </c>
      <c r="AY209" s="17" t="s">
        <v>165</v>
      </c>
      <c r="BE209" s="96">
        <f>IF(N209="základní",J209,0)</f>
        <v>0</v>
      </c>
      <c r="BF209" s="96">
        <f>IF(N209="snížená",J209,0)</f>
        <v>0</v>
      </c>
      <c r="BG209" s="96">
        <f>IF(N209="zákl. přenesená",J209,0)</f>
        <v>0</v>
      </c>
      <c r="BH209" s="96">
        <f>IF(N209="sníž. přenesená",J209,0)</f>
        <v>0</v>
      </c>
      <c r="BI209" s="96">
        <f>IF(N209="nulová",J209,0)</f>
        <v>0</v>
      </c>
      <c r="BJ209" s="17" t="s">
        <v>88</v>
      </c>
      <c r="BK209" s="96">
        <f>ROUND(I209*H209,2)</f>
        <v>0</v>
      </c>
      <c r="BL209" s="17" t="s">
        <v>171</v>
      </c>
      <c r="BM209" s="165" t="s">
        <v>887</v>
      </c>
    </row>
    <row r="210" spans="2:65" s="11" customFormat="1" ht="25.95" customHeight="1">
      <c r="B210" s="142"/>
      <c r="D210" s="143" t="s">
        <v>79</v>
      </c>
      <c r="E210" s="144" t="s">
        <v>555</v>
      </c>
      <c r="F210" s="144" t="s">
        <v>556</v>
      </c>
      <c r="I210" s="145"/>
      <c r="J210" s="146">
        <f>BK210</f>
        <v>0</v>
      </c>
      <c r="L210" s="142"/>
      <c r="M210" s="147"/>
      <c r="P210" s="148">
        <f>P211</f>
        <v>0</v>
      </c>
      <c r="R210" s="148">
        <f>R211</f>
        <v>0</v>
      </c>
      <c r="T210" s="149">
        <f>T211</f>
        <v>0</v>
      </c>
      <c r="AR210" s="143" t="s">
        <v>90</v>
      </c>
      <c r="AT210" s="150" t="s">
        <v>79</v>
      </c>
      <c r="AU210" s="150" t="s">
        <v>80</v>
      </c>
      <c r="AY210" s="143" t="s">
        <v>165</v>
      </c>
      <c r="BK210" s="151">
        <f>BK211</f>
        <v>0</v>
      </c>
    </row>
    <row r="211" spans="2:65" s="11" customFormat="1" ht="22.8" customHeight="1">
      <c r="B211" s="142"/>
      <c r="D211" s="143" t="s">
        <v>79</v>
      </c>
      <c r="E211" s="152" t="s">
        <v>888</v>
      </c>
      <c r="F211" s="152" t="s">
        <v>889</v>
      </c>
      <c r="I211" s="145"/>
      <c r="J211" s="153">
        <f>BK211</f>
        <v>0</v>
      </c>
      <c r="L211" s="142"/>
      <c r="M211" s="147"/>
      <c r="P211" s="148">
        <f>P212</f>
        <v>0</v>
      </c>
      <c r="R211" s="148">
        <f>R212</f>
        <v>0</v>
      </c>
      <c r="T211" s="149">
        <f>T212</f>
        <v>0</v>
      </c>
      <c r="AR211" s="143" t="s">
        <v>90</v>
      </c>
      <c r="AT211" s="150" t="s">
        <v>79</v>
      </c>
      <c r="AU211" s="150" t="s">
        <v>88</v>
      </c>
      <c r="AY211" s="143" t="s">
        <v>165</v>
      </c>
      <c r="BK211" s="151">
        <f>BK212</f>
        <v>0</v>
      </c>
    </row>
    <row r="212" spans="2:65" s="1" customFormat="1" ht="16.5" customHeight="1">
      <c r="B212" s="34"/>
      <c r="C212" s="154" t="s">
        <v>288</v>
      </c>
      <c r="D212" s="154" t="s">
        <v>167</v>
      </c>
      <c r="E212" s="155" t="s">
        <v>890</v>
      </c>
      <c r="F212" s="156" t="s">
        <v>891</v>
      </c>
      <c r="G212" s="157" t="s">
        <v>181</v>
      </c>
      <c r="H212" s="158">
        <v>1</v>
      </c>
      <c r="I212" s="159"/>
      <c r="J212" s="160">
        <f>ROUND(I212*H212,2)</f>
        <v>0</v>
      </c>
      <c r="K212" s="161"/>
      <c r="L212" s="34"/>
      <c r="M212" s="206" t="s">
        <v>1</v>
      </c>
      <c r="N212" s="207" t="s">
        <v>45</v>
      </c>
      <c r="O212" s="208"/>
      <c r="P212" s="209">
        <f>O212*H212</f>
        <v>0</v>
      </c>
      <c r="Q212" s="209">
        <v>0</v>
      </c>
      <c r="R212" s="209">
        <f>Q212*H212</f>
        <v>0</v>
      </c>
      <c r="S212" s="209">
        <v>0</v>
      </c>
      <c r="T212" s="210">
        <f>S212*H212</f>
        <v>0</v>
      </c>
      <c r="AR212" s="165" t="s">
        <v>243</v>
      </c>
      <c r="AT212" s="165" t="s">
        <v>167</v>
      </c>
      <c r="AU212" s="165" t="s">
        <v>90</v>
      </c>
      <c r="AY212" s="17" t="s">
        <v>165</v>
      </c>
      <c r="BE212" s="96">
        <f>IF(N212="základní",J212,0)</f>
        <v>0</v>
      </c>
      <c r="BF212" s="96">
        <f>IF(N212="snížená",J212,0)</f>
        <v>0</v>
      </c>
      <c r="BG212" s="96">
        <f>IF(N212="zákl. přenesená",J212,0)</f>
        <v>0</v>
      </c>
      <c r="BH212" s="96">
        <f>IF(N212="sníž. přenesená",J212,0)</f>
        <v>0</v>
      </c>
      <c r="BI212" s="96">
        <f>IF(N212="nulová",J212,0)</f>
        <v>0</v>
      </c>
      <c r="BJ212" s="17" t="s">
        <v>88</v>
      </c>
      <c r="BK212" s="96">
        <f>ROUND(I212*H212,2)</f>
        <v>0</v>
      </c>
      <c r="BL212" s="17" t="s">
        <v>243</v>
      </c>
      <c r="BM212" s="165" t="s">
        <v>892</v>
      </c>
    </row>
    <row r="213" spans="2:65" s="1" customFormat="1" ht="6.9" customHeight="1">
      <c r="B213" s="46"/>
      <c r="C213" s="47"/>
      <c r="D213" s="47"/>
      <c r="E213" s="47"/>
      <c r="F213" s="47"/>
      <c r="G213" s="47"/>
      <c r="H213" s="47"/>
      <c r="I213" s="47"/>
      <c r="J213" s="47"/>
      <c r="K213" s="47"/>
      <c r="L213" s="34"/>
    </row>
  </sheetData>
  <sheetProtection algorithmName="SHA-512" hashValue="ti71NSVmaITvEIgXkdgg4976F19XOvx8Vd4ZlLMPyFLSTRz4Ms8lcrhnTzS/zbU0fbHpCHPTKoRWfL9PAvLzoQ==" saltValue="SRrGkeWvCkWxP5RFFmXS33Vx70lHVNHudLmJNJ59wGBR+eXu4323yGS1L6WcaTr3kr0xJpSDRpYGoKH19i0cTA==" spinCount="100000" sheet="1" objects="1" scenarios="1" formatColumns="0" formatRows="0" autoFilter="0"/>
  <autoFilter ref="C134:K212" xr:uid="{00000000-0009-0000-0000-000003000000}"/>
  <mergeCells count="14">
    <mergeCell ref="D113:F113"/>
    <mergeCell ref="E125:H125"/>
    <mergeCell ref="E127:H127"/>
    <mergeCell ref="L2:V2"/>
    <mergeCell ref="E87:H87"/>
    <mergeCell ref="D109:F109"/>
    <mergeCell ref="D110:F110"/>
    <mergeCell ref="D111:F111"/>
    <mergeCell ref="D112:F11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201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7" t="s">
        <v>99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90</v>
      </c>
    </row>
    <row r="4" spans="2:46" ht="24.9" customHeight="1">
      <c r="B4" s="20"/>
      <c r="D4" s="21" t="s">
        <v>112</v>
      </c>
      <c r="L4" s="20"/>
      <c r="M4" s="103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5" t="str">
        <f>'Rekapitulace stavby'!K6</f>
        <v>Rozšíření garáže</v>
      </c>
      <c r="F7" s="256"/>
      <c r="G7" s="256"/>
      <c r="H7" s="256"/>
      <c r="L7" s="20"/>
    </row>
    <row r="8" spans="2:46" s="1" customFormat="1" ht="12" customHeight="1">
      <c r="B8" s="34"/>
      <c r="D8" s="27" t="s">
        <v>113</v>
      </c>
      <c r="L8" s="34"/>
    </row>
    <row r="9" spans="2:46" s="1" customFormat="1" ht="16.5" customHeight="1">
      <c r="B9" s="34"/>
      <c r="E9" s="246" t="s">
        <v>893</v>
      </c>
      <c r="F9" s="257"/>
      <c r="G9" s="257"/>
      <c r="H9" s="257"/>
      <c r="L9" s="34"/>
    </row>
    <row r="10" spans="2:46" s="1" customFormat="1">
      <c r="B10" s="34"/>
      <c r="L10" s="34"/>
    </row>
    <row r="11" spans="2:46" s="1" customFormat="1" ht="12" customHeight="1">
      <c r="B11" s="34"/>
      <c r="D11" s="27" t="s">
        <v>18</v>
      </c>
      <c r="F11" s="25" t="s">
        <v>1</v>
      </c>
      <c r="I11" s="27" t="s">
        <v>19</v>
      </c>
      <c r="J11" s="25" t="s">
        <v>1</v>
      </c>
      <c r="L11" s="34"/>
    </row>
    <row r="12" spans="2:46" s="1" customFormat="1" ht="12" customHeight="1">
      <c r="B12" s="34"/>
      <c r="D12" s="27" t="s">
        <v>20</v>
      </c>
      <c r="F12" s="25" t="s">
        <v>21</v>
      </c>
      <c r="I12" s="27" t="s">
        <v>22</v>
      </c>
      <c r="J12" s="54" t="str">
        <f>'Rekapitulace stavby'!AN8</f>
        <v>5. 5. 2025</v>
      </c>
      <c r="L12" s="34"/>
    </row>
    <row r="13" spans="2:46" s="1" customFormat="1" ht="10.8" customHeight="1">
      <c r="B13" s="34"/>
      <c r="L13" s="34"/>
    </row>
    <row r="14" spans="2:46" s="1" customFormat="1" ht="12" customHeight="1">
      <c r="B14" s="34"/>
      <c r="D14" s="27" t="s">
        <v>24</v>
      </c>
      <c r="I14" s="27" t="s">
        <v>25</v>
      </c>
      <c r="J14" s="25" t="s">
        <v>1</v>
      </c>
      <c r="L14" s="34"/>
    </row>
    <row r="15" spans="2:46" s="1" customFormat="1" ht="18" customHeight="1">
      <c r="B15" s="34"/>
      <c r="E15" s="25" t="s">
        <v>26</v>
      </c>
      <c r="I15" s="27" t="s">
        <v>27</v>
      </c>
      <c r="J15" s="25" t="s">
        <v>1</v>
      </c>
      <c r="L15" s="34"/>
    </row>
    <row r="16" spans="2:46" s="1" customFormat="1" ht="6.9" customHeight="1">
      <c r="B16" s="34"/>
      <c r="L16" s="34"/>
    </row>
    <row r="17" spans="2:12" s="1" customFormat="1" ht="12" customHeight="1">
      <c r="B17" s="34"/>
      <c r="D17" s="27" t="s">
        <v>28</v>
      </c>
      <c r="I17" s="27" t="s">
        <v>25</v>
      </c>
      <c r="J17" s="28" t="str">
        <f>'Rekapitulace stavby'!AN13</f>
        <v>Vyplň údaj</v>
      </c>
      <c r="L17" s="34"/>
    </row>
    <row r="18" spans="2:12" s="1" customFormat="1" ht="18" customHeight="1">
      <c r="B18" s="34"/>
      <c r="E18" s="258" t="str">
        <f>'Rekapitulace stavby'!E14</f>
        <v>Vyplň údaj</v>
      </c>
      <c r="F18" s="224"/>
      <c r="G18" s="224"/>
      <c r="H18" s="224"/>
      <c r="I18" s="27" t="s">
        <v>27</v>
      </c>
      <c r="J18" s="28" t="str">
        <f>'Rekapitulace stavby'!AN14</f>
        <v>Vyplň údaj</v>
      </c>
      <c r="L18" s="34"/>
    </row>
    <row r="19" spans="2:12" s="1" customFormat="1" ht="6.9" customHeight="1">
      <c r="B19" s="34"/>
      <c r="L19" s="34"/>
    </row>
    <row r="20" spans="2:12" s="1" customFormat="1" ht="12" customHeight="1">
      <c r="B20" s="34"/>
      <c r="D20" s="27" t="s">
        <v>30</v>
      </c>
      <c r="I20" s="27" t="s">
        <v>25</v>
      </c>
      <c r="J20" s="25" t="s">
        <v>1</v>
      </c>
      <c r="L20" s="34"/>
    </row>
    <row r="21" spans="2:12" s="1" customFormat="1" ht="18" customHeight="1">
      <c r="B21" s="34"/>
      <c r="E21" s="25" t="s">
        <v>31</v>
      </c>
      <c r="I21" s="27" t="s">
        <v>27</v>
      </c>
      <c r="J21" s="25" t="s">
        <v>1</v>
      </c>
      <c r="L21" s="34"/>
    </row>
    <row r="22" spans="2:12" s="1" customFormat="1" ht="6.9" customHeight="1">
      <c r="B22" s="34"/>
      <c r="L22" s="34"/>
    </row>
    <row r="23" spans="2:12" s="1" customFormat="1" ht="12" customHeight="1">
      <c r="B23" s="34"/>
      <c r="D23" s="27" t="s">
        <v>33</v>
      </c>
      <c r="I23" s="27" t="s">
        <v>25</v>
      </c>
      <c r="J23" s="25" t="s">
        <v>34</v>
      </c>
      <c r="L23" s="34"/>
    </row>
    <row r="24" spans="2:12" s="1" customFormat="1" ht="18" customHeight="1">
      <c r="B24" s="34"/>
      <c r="E24" s="25" t="s">
        <v>35</v>
      </c>
      <c r="I24" s="27" t="s">
        <v>27</v>
      </c>
      <c r="J24" s="25" t="s">
        <v>36</v>
      </c>
      <c r="L24" s="34"/>
    </row>
    <row r="25" spans="2:12" s="1" customFormat="1" ht="6.9" customHeight="1">
      <c r="B25" s="34"/>
      <c r="L25" s="34"/>
    </row>
    <row r="26" spans="2:12" s="1" customFormat="1" ht="12" customHeight="1">
      <c r="B26" s="34"/>
      <c r="D26" s="27" t="s">
        <v>37</v>
      </c>
      <c r="L26" s="34"/>
    </row>
    <row r="27" spans="2:12" s="7" customFormat="1" ht="16.5" customHeight="1">
      <c r="B27" s="104"/>
      <c r="E27" s="228" t="s">
        <v>1</v>
      </c>
      <c r="F27" s="228"/>
      <c r="G27" s="228"/>
      <c r="H27" s="228"/>
      <c r="L27" s="104"/>
    </row>
    <row r="28" spans="2:12" s="1" customFormat="1" ht="6.9" customHeight="1">
      <c r="B28" s="34"/>
      <c r="L28" s="34"/>
    </row>
    <row r="29" spans="2:12" s="1" customFormat="1" ht="6.9" customHeight="1">
      <c r="B29" s="34"/>
      <c r="D29" s="55"/>
      <c r="E29" s="55"/>
      <c r="F29" s="55"/>
      <c r="G29" s="55"/>
      <c r="H29" s="55"/>
      <c r="I29" s="55"/>
      <c r="J29" s="55"/>
      <c r="K29" s="55"/>
      <c r="L29" s="34"/>
    </row>
    <row r="30" spans="2:12" s="1" customFormat="1" ht="14.4" customHeight="1">
      <c r="B30" s="34"/>
      <c r="D30" s="25" t="s">
        <v>115</v>
      </c>
      <c r="J30" s="33">
        <f>J96</f>
        <v>0</v>
      </c>
      <c r="L30" s="34"/>
    </row>
    <row r="31" spans="2:12" s="1" customFormat="1" ht="14.4" customHeight="1">
      <c r="B31" s="34"/>
      <c r="D31" s="32" t="s">
        <v>106</v>
      </c>
      <c r="J31" s="33">
        <f>J104</f>
        <v>0</v>
      </c>
      <c r="L31" s="34"/>
    </row>
    <row r="32" spans="2:12" s="1" customFormat="1" ht="25.35" customHeight="1">
      <c r="B32" s="34"/>
      <c r="D32" s="105" t="s">
        <v>40</v>
      </c>
      <c r="J32" s="68">
        <f>ROUND(J30 + J31, 2)</f>
        <v>0</v>
      </c>
      <c r="L32" s="34"/>
    </row>
    <row r="33" spans="2:12" s="1" customFormat="1" ht="6.9" customHeight="1">
      <c r="B33" s="34"/>
      <c r="D33" s="55"/>
      <c r="E33" s="55"/>
      <c r="F33" s="55"/>
      <c r="G33" s="55"/>
      <c r="H33" s="55"/>
      <c r="I33" s="55"/>
      <c r="J33" s="55"/>
      <c r="K33" s="55"/>
      <c r="L33" s="34"/>
    </row>
    <row r="34" spans="2:12" s="1" customFormat="1" ht="14.4" customHeight="1">
      <c r="B34" s="34"/>
      <c r="F34" s="37" t="s">
        <v>42</v>
      </c>
      <c r="I34" s="37" t="s">
        <v>41</v>
      </c>
      <c r="J34" s="37" t="s">
        <v>43</v>
      </c>
      <c r="L34" s="34"/>
    </row>
    <row r="35" spans="2:12" s="1" customFormat="1" ht="14.4" customHeight="1">
      <c r="B35" s="34"/>
      <c r="D35" s="57" t="s">
        <v>44</v>
      </c>
      <c r="E35" s="27" t="s">
        <v>45</v>
      </c>
      <c r="F35" s="106">
        <f>ROUND((SUM(BE104:BE111) + SUM(BE131:BE200)),  2)</f>
        <v>0</v>
      </c>
      <c r="I35" s="107">
        <v>0.21</v>
      </c>
      <c r="J35" s="106">
        <f>ROUND(((SUM(BE104:BE111) + SUM(BE131:BE200))*I35),  2)</f>
        <v>0</v>
      </c>
      <c r="L35" s="34"/>
    </row>
    <row r="36" spans="2:12" s="1" customFormat="1" ht="14.4" customHeight="1">
      <c r="B36" s="34"/>
      <c r="E36" s="27" t="s">
        <v>46</v>
      </c>
      <c r="F36" s="106">
        <f>ROUND((SUM(BF104:BF111) + SUM(BF131:BF200)),  2)</f>
        <v>0</v>
      </c>
      <c r="I36" s="107">
        <v>0.12</v>
      </c>
      <c r="J36" s="106">
        <f>ROUND(((SUM(BF104:BF111) + SUM(BF131:BF200))*I36),  2)</f>
        <v>0</v>
      </c>
      <c r="L36" s="34"/>
    </row>
    <row r="37" spans="2:12" s="1" customFormat="1" ht="14.4" hidden="1" customHeight="1">
      <c r="B37" s="34"/>
      <c r="E37" s="27" t="s">
        <v>47</v>
      </c>
      <c r="F37" s="106">
        <f>ROUND((SUM(BG104:BG111) + SUM(BG131:BG200)),  2)</f>
        <v>0</v>
      </c>
      <c r="I37" s="107">
        <v>0.21</v>
      </c>
      <c r="J37" s="106">
        <f>0</f>
        <v>0</v>
      </c>
      <c r="L37" s="34"/>
    </row>
    <row r="38" spans="2:12" s="1" customFormat="1" ht="14.4" hidden="1" customHeight="1">
      <c r="B38" s="34"/>
      <c r="E38" s="27" t="s">
        <v>48</v>
      </c>
      <c r="F38" s="106">
        <f>ROUND((SUM(BH104:BH111) + SUM(BH131:BH200)),  2)</f>
        <v>0</v>
      </c>
      <c r="I38" s="107">
        <v>0.12</v>
      </c>
      <c r="J38" s="106">
        <f>0</f>
        <v>0</v>
      </c>
      <c r="L38" s="34"/>
    </row>
    <row r="39" spans="2:12" s="1" customFormat="1" ht="14.4" hidden="1" customHeight="1">
      <c r="B39" s="34"/>
      <c r="E39" s="27" t="s">
        <v>49</v>
      </c>
      <c r="F39" s="106">
        <f>ROUND((SUM(BI104:BI111) + SUM(BI131:BI200)),  2)</f>
        <v>0</v>
      </c>
      <c r="I39" s="107">
        <v>0</v>
      </c>
      <c r="J39" s="106">
        <f>0</f>
        <v>0</v>
      </c>
      <c r="L39" s="34"/>
    </row>
    <row r="40" spans="2:12" s="1" customFormat="1" ht="6.9" customHeight="1">
      <c r="B40" s="34"/>
      <c r="L40" s="34"/>
    </row>
    <row r="41" spans="2:12" s="1" customFormat="1" ht="25.35" customHeight="1">
      <c r="B41" s="34"/>
      <c r="C41" s="101"/>
      <c r="D41" s="108" t="s">
        <v>50</v>
      </c>
      <c r="E41" s="59"/>
      <c r="F41" s="59"/>
      <c r="G41" s="109" t="s">
        <v>51</v>
      </c>
      <c r="H41" s="110" t="s">
        <v>52</v>
      </c>
      <c r="I41" s="59"/>
      <c r="J41" s="111">
        <f>SUM(J32:J39)</f>
        <v>0</v>
      </c>
      <c r="K41" s="112"/>
      <c r="L41" s="34"/>
    </row>
    <row r="42" spans="2:12" s="1" customFormat="1" ht="14.4" customHeight="1">
      <c r="B42" s="34"/>
      <c r="L42" s="34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4"/>
      <c r="D50" s="43" t="s">
        <v>53</v>
      </c>
      <c r="E50" s="44"/>
      <c r="F50" s="44"/>
      <c r="G50" s="43" t="s">
        <v>54</v>
      </c>
      <c r="H50" s="44"/>
      <c r="I50" s="44"/>
      <c r="J50" s="44"/>
      <c r="K50" s="44"/>
      <c r="L50" s="34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4"/>
      <c r="D61" s="45" t="s">
        <v>55</v>
      </c>
      <c r="E61" s="36"/>
      <c r="F61" s="113" t="s">
        <v>56</v>
      </c>
      <c r="G61" s="45" t="s">
        <v>55</v>
      </c>
      <c r="H61" s="36"/>
      <c r="I61" s="36"/>
      <c r="J61" s="114" t="s">
        <v>56</v>
      </c>
      <c r="K61" s="36"/>
      <c r="L61" s="34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4"/>
      <c r="D65" s="43" t="s">
        <v>57</v>
      </c>
      <c r="E65" s="44"/>
      <c r="F65" s="44"/>
      <c r="G65" s="43" t="s">
        <v>58</v>
      </c>
      <c r="H65" s="44"/>
      <c r="I65" s="44"/>
      <c r="J65" s="44"/>
      <c r="K65" s="44"/>
      <c r="L65" s="34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4"/>
      <c r="D76" s="45" t="s">
        <v>55</v>
      </c>
      <c r="E76" s="36"/>
      <c r="F76" s="113" t="s">
        <v>56</v>
      </c>
      <c r="G76" s="45" t="s">
        <v>55</v>
      </c>
      <c r="H76" s="36"/>
      <c r="I76" s="36"/>
      <c r="J76" s="114" t="s">
        <v>56</v>
      </c>
      <c r="K76" s="36"/>
      <c r="L76" s="34"/>
    </row>
    <row r="77" spans="2:12" s="1" customFormat="1" ht="14.4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4"/>
    </row>
    <row r="81" spans="2:47" s="1" customFormat="1" ht="6.9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4"/>
    </row>
    <row r="82" spans="2:47" s="1" customFormat="1" ht="24.9" customHeight="1">
      <c r="B82" s="34"/>
      <c r="C82" s="21" t="s">
        <v>116</v>
      </c>
      <c r="L82" s="34"/>
    </row>
    <row r="83" spans="2:47" s="1" customFormat="1" ht="6.9" customHeight="1">
      <c r="B83" s="34"/>
      <c r="L83" s="34"/>
    </row>
    <row r="84" spans="2:47" s="1" customFormat="1" ht="12" customHeight="1">
      <c r="B84" s="34"/>
      <c r="C84" s="27" t="s">
        <v>16</v>
      </c>
      <c r="L84" s="34"/>
    </row>
    <row r="85" spans="2:47" s="1" customFormat="1" ht="16.5" customHeight="1">
      <c r="B85" s="34"/>
      <c r="E85" s="255" t="str">
        <f>E7</f>
        <v>Rozšíření garáže</v>
      </c>
      <c r="F85" s="256"/>
      <c r="G85" s="256"/>
      <c r="H85" s="256"/>
      <c r="L85" s="34"/>
    </row>
    <row r="86" spans="2:47" s="1" customFormat="1" ht="12" customHeight="1">
      <c r="B86" s="34"/>
      <c r="C86" s="27" t="s">
        <v>113</v>
      </c>
      <c r="L86" s="34"/>
    </row>
    <row r="87" spans="2:47" s="1" customFormat="1" ht="16.5" customHeight="1">
      <c r="B87" s="34"/>
      <c r="E87" s="246" t="str">
        <f>E9</f>
        <v>2025/13-04 - Příjezdová komunikace ke garáži</v>
      </c>
      <c r="F87" s="257"/>
      <c r="G87" s="257"/>
      <c r="H87" s="257"/>
      <c r="L87" s="34"/>
    </row>
    <row r="88" spans="2:47" s="1" customFormat="1" ht="6.9" customHeight="1">
      <c r="B88" s="34"/>
      <c r="L88" s="34"/>
    </row>
    <row r="89" spans="2:47" s="1" customFormat="1" ht="12" customHeight="1">
      <c r="B89" s="34"/>
      <c r="C89" s="27" t="s">
        <v>20</v>
      </c>
      <c r="F89" s="25" t="str">
        <f>F12</f>
        <v>Libkovice pod Řípem</v>
      </c>
      <c r="I89" s="27" t="s">
        <v>22</v>
      </c>
      <c r="J89" s="54" t="str">
        <f>IF(J12="","",J12)</f>
        <v>5. 5. 2025</v>
      </c>
      <c r="L89" s="34"/>
    </row>
    <row r="90" spans="2:47" s="1" customFormat="1" ht="6.9" customHeight="1">
      <c r="B90" s="34"/>
      <c r="L90" s="34"/>
    </row>
    <row r="91" spans="2:47" s="1" customFormat="1" ht="25.65" customHeight="1">
      <c r="B91" s="34"/>
      <c r="C91" s="27" t="s">
        <v>24</v>
      </c>
      <c r="F91" s="25" t="str">
        <f>E15</f>
        <v>Obec Libkovice pod Řípem</v>
      </c>
      <c r="I91" s="27" t="s">
        <v>30</v>
      </c>
      <c r="J91" s="30" t="str">
        <f>E21</f>
        <v>Jaroslav Skalic Projektování staveb</v>
      </c>
      <c r="L91" s="34"/>
    </row>
    <row r="92" spans="2:47" s="1" customFormat="1" ht="15.15" customHeight="1">
      <c r="B92" s="34"/>
      <c r="C92" s="27" t="s">
        <v>28</v>
      </c>
      <c r="F92" s="25" t="str">
        <f>IF(E18="","",E18)</f>
        <v>Vyplň údaj</v>
      </c>
      <c r="I92" s="27" t="s">
        <v>33</v>
      </c>
      <c r="J92" s="30" t="str">
        <f>E24</f>
        <v>Roman Šácha</v>
      </c>
      <c r="L92" s="34"/>
    </row>
    <row r="93" spans="2:47" s="1" customFormat="1" ht="10.35" customHeight="1">
      <c r="B93" s="34"/>
      <c r="L93" s="34"/>
    </row>
    <row r="94" spans="2:47" s="1" customFormat="1" ht="29.25" customHeight="1">
      <c r="B94" s="34"/>
      <c r="C94" s="115" t="s">
        <v>117</v>
      </c>
      <c r="D94" s="101"/>
      <c r="E94" s="101"/>
      <c r="F94" s="101"/>
      <c r="G94" s="101"/>
      <c r="H94" s="101"/>
      <c r="I94" s="101"/>
      <c r="J94" s="116" t="s">
        <v>118</v>
      </c>
      <c r="K94" s="101"/>
      <c r="L94" s="34"/>
    </row>
    <row r="95" spans="2:47" s="1" customFormat="1" ht="10.35" customHeight="1">
      <c r="B95" s="34"/>
      <c r="L95" s="34"/>
    </row>
    <row r="96" spans="2:47" s="1" customFormat="1" ht="22.8" customHeight="1">
      <c r="B96" s="34"/>
      <c r="C96" s="117" t="s">
        <v>119</v>
      </c>
      <c r="J96" s="68">
        <f>J131</f>
        <v>0</v>
      </c>
      <c r="L96" s="34"/>
      <c r="AU96" s="17" t="s">
        <v>120</v>
      </c>
    </row>
    <row r="97" spans="2:65" s="8" customFormat="1" ht="24.9" customHeight="1">
      <c r="B97" s="118"/>
      <c r="D97" s="119" t="s">
        <v>121</v>
      </c>
      <c r="E97" s="120"/>
      <c r="F97" s="120"/>
      <c r="G97" s="120"/>
      <c r="H97" s="120"/>
      <c r="I97" s="120"/>
      <c r="J97" s="121">
        <f>J132</f>
        <v>0</v>
      </c>
      <c r="L97" s="118"/>
    </row>
    <row r="98" spans="2:65" s="9" customFormat="1" ht="19.95" customHeight="1">
      <c r="B98" s="122"/>
      <c r="D98" s="123" t="s">
        <v>122</v>
      </c>
      <c r="E98" s="124"/>
      <c r="F98" s="124"/>
      <c r="G98" s="124"/>
      <c r="H98" s="124"/>
      <c r="I98" s="124"/>
      <c r="J98" s="125">
        <f>J133</f>
        <v>0</v>
      </c>
      <c r="L98" s="122"/>
    </row>
    <row r="99" spans="2:65" s="9" customFormat="1" ht="19.95" customHeight="1">
      <c r="B99" s="122"/>
      <c r="D99" s="123" t="s">
        <v>751</v>
      </c>
      <c r="E99" s="124"/>
      <c r="F99" s="124"/>
      <c r="G99" s="124"/>
      <c r="H99" s="124"/>
      <c r="I99" s="124"/>
      <c r="J99" s="125">
        <f>J162</f>
        <v>0</v>
      </c>
      <c r="L99" s="122"/>
    </row>
    <row r="100" spans="2:65" s="9" customFormat="1" ht="19.95" customHeight="1">
      <c r="B100" s="122"/>
      <c r="D100" s="123" t="s">
        <v>127</v>
      </c>
      <c r="E100" s="124"/>
      <c r="F100" s="124"/>
      <c r="G100" s="124"/>
      <c r="H100" s="124"/>
      <c r="I100" s="124"/>
      <c r="J100" s="125">
        <f>J188</f>
        <v>0</v>
      </c>
      <c r="L100" s="122"/>
    </row>
    <row r="101" spans="2:65" s="9" customFormat="1" ht="19.95" customHeight="1">
      <c r="B101" s="122"/>
      <c r="D101" s="123" t="s">
        <v>129</v>
      </c>
      <c r="E101" s="124"/>
      <c r="F101" s="124"/>
      <c r="G101" s="124"/>
      <c r="H101" s="124"/>
      <c r="I101" s="124"/>
      <c r="J101" s="125">
        <f>J199</f>
        <v>0</v>
      </c>
      <c r="L101" s="122"/>
    </row>
    <row r="102" spans="2:65" s="1" customFormat="1" ht="21.75" customHeight="1">
      <c r="B102" s="34"/>
      <c r="L102" s="34"/>
    </row>
    <row r="103" spans="2:65" s="1" customFormat="1" ht="6.9" customHeight="1">
      <c r="B103" s="34"/>
      <c r="L103" s="34"/>
    </row>
    <row r="104" spans="2:65" s="1" customFormat="1" ht="29.25" customHeight="1">
      <c r="B104" s="34"/>
      <c r="C104" s="117" t="s">
        <v>142</v>
      </c>
      <c r="J104" s="126">
        <f>ROUND(J105 + J106 + J107 + J108 + J109 + J110,2)</f>
        <v>0</v>
      </c>
      <c r="L104" s="34"/>
      <c r="N104" s="127" t="s">
        <v>44</v>
      </c>
    </row>
    <row r="105" spans="2:65" s="1" customFormat="1" ht="18" customHeight="1">
      <c r="B105" s="34"/>
      <c r="D105" s="233" t="s">
        <v>143</v>
      </c>
      <c r="E105" s="234"/>
      <c r="F105" s="234"/>
      <c r="J105" s="92">
        <v>0</v>
      </c>
      <c r="L105" s="128"/>
      <c r="M105" s="129"/>
      <c r="N105" s="130" t="s">
        <v>45</v>
      </c>
      <c r="O105" s="129"/>
      <c r="P105" s="129"/>
      <c r="Q105" s="129"/>
      <c r="R105" s="129"/>
      <c r="S105" s="129"/>
      <c r="T105" s="129"/>
      <c r="U105" s="129"/>
      <c r="V105" s="129"/>
      <c r="W105" s="129"/>
      <c r="X105" s="129"/>
      <c r="Y105" s="129"/>
      <c r="Z105" s="129"/>
      <c r="AA105" s="129"/>
      <c r="AB105" s="129"/>
      <c r="AC105" s="129"/>
      <c r="AD105" s="129"/>
      <c r="AE105" s="129"/>
      <c r="AF105" s="129"/>
      <c r="AG105" s="129"/>
      <c r="AH105" s="129"/>
      <c r="AI105" s="129"/>
      <c r="AJ105" s="129"/>
      <c r="AK105" s="129"/>
      <c r="AL105" s="129"/>
      <c r="AM105" s="129"/>
      <c r="AN105" s="129"/>
      <c r="AO105" s="129"/>
      <c r="AP105" s="129"/>
      <c r="AQ105" s="129"/>
      <c r="AR105" s="129"/>
      <c r="AS105" s="129"/>
      <c r="AT105" s="129"/>
      <c r="AU105" s="129"/>
      <c r="AV105" s="129"/>
      <c r="AW105" s="129"/>
      <c r="AX105" s="129"/>
      <c r="AY105" s="131" t="s">
        <v>101</v>
      </c>
      <c r="AZ105" s="129"/>
      <c r="BA105" s="129"/>
      <c r="BB105" s="129"/>
      <c r="BC105" s="129"/>
      <c r="BD105" s="129"/>
      <c r="BE105" s="132">
        <f t="shared" ref="BE105:BE110" si="0">IF(N105="základní",J105,0)</f>
        <v>0</v>
      </c>
      <c r="BF105" s="132">
        <f t="shared" ref="BF105:BF110" si="1">IF(N105="snížená",J105,0)</f>
        <v>0</v>
      </c>
      <c r="BG105" s="132">
        <f t="shared" ref="BG105:BG110" si="2">IF(N105="zákl. přenesená",J105,0)</f>
        <v>0</v>
      </c>
      <c r="BH105" s="132">
        <f t="shared" ref="BH105:BH110" si="3">IF(N105="sníž. přenesená",J105,0)</f>
        <v>0</v>
      </c>
      <c r="BI105" s="132">
        <f t="shared" ref="BI105:BI110" si="4">IF(N105="nulová",J105,0)</f>
        <v>0</v>
      </c>
      <c r="BJ105" s="131" t="s">
        <v>88</v>
      </c>
      <c r="BK105" s="129"/>
      <c r="BL105" s="129"/>
      <c r="BM105" s="129"/>
    </row>
    <row r="106" spans="2:65" s="1" customFormat="1" ht="18" customHeight="1">
      <c r="B106" s="34"/>
      <c r="D106" s="233" t="s">
        <v>144</v>
      </c>
      <c r="E106" s="234"/>
      <c r="F106" s="234"/>
      <c r="J106" s="92">
        <v>0</v>
      </c>
      <c r="L106" s="128"/>
      <c r="M106" s="129"/>
      <c r="N106" s="130" t="s">
        <v>45</v>
      </c>
      <c r="O106" s="129"/>
      <c r="P106" s="129"/>
      <c r="Q106" s="129"/>
      <c r="R106" s="129"/>
      <c r="S106" s="129"/>
      <c r="T106" s="129"/>
      <c r="U106" s="129"/>
      <c r="V106" s="129"/>
      <c r="W106" s="129"/>
      <c r="X106" s="129"/>
      <c r="Y106" s="129"/>
      <c r="Z106" s="129"/>
      <c r="AA106" s="129"/>
      <c r="AB106" s="129"/>
      <c r="AC106" s="129"/>
      <c r="AD106" s="129"/>
      <c r="AE106" s="129"/>
      <c r="AF106" s="129"/>
      <c r="AG106" s="129"/>
      <c r="AH106" s="129"/>
      <c r="AI106" s="129"/>
      <c r="AJ106" s="129"/>
      <c r="AK106" s="129"/>
      <c r="AL106" s="129"/>
      <c r="AM106" s="129"/>
      <c r="AN106" s="129"/>
      <c r="AO106" s="129"/>
      <c r="AP106" s="129"/>
      <c r="AQ106" s="129"/>
      <c r="AR106" s="129"/>
      <c r="AS106" s="129"/>
      <c r="AT106" s="129"/>
      <c r="AU106" s="129"/>
      <c r="AV106" s="129"/>
      <c r="AW106" s="129"/>
      <c r="AX106" s="129"/>
      <c r="AY106" s="131" t="s">
        <v>101</v>
      </c>
      <c r="AZ106" s="129"/>
      <c r="BA106" s="129"/>
      <c r="BB106" s="129"/>
      <c r="BC106" s="129"/>
      <c r="BD106" s="129"/>
      <c r="BE106" s="132">
        <f t="shared" si="0"/>
        <v>0</v>
      </c>
      <c r="BF106" s="132">
        <f t="shared" si="1"/>
        <v>0</v>
      </c>
      <c r="BG106" s="132">
        <f t="shared" si="2"/>
        <v>0</v>
      </c>
      <c r="BH106" s="132">
        <f t="shared" si="3"/>
        <v>0</v>
      </c>
      <c r="BI106" s="132">
        <f t="shared" si="4"/>
        <v>0</v>
      </c>
      <c r="BJ106" s="131" t="s">
        <v>88</v>
      </c>
      <c r="BK106" s="129"/>
      <c r="BL106" s="129"/>
      <c r="BM106" s="129"/>
    </row>
    <row r="107" spans="2:65" s="1" customFormat="1" ht="18" customHeight="1">
      <c r="B107" s="34"/>
      <c r="D107" s="233" t="s">
        <v>145</v>
      </c>
      <c r="E107" s="234"/>
      <c r="F107" s="234"/>
      <c r="J107" s="92">
        <v>0</v>
      </c>
      <c r="L107" s="128"/>
      <c r="M107" s="129"/>
      <c r="N107" s="130" t="s">
        <v>45</v>
      </c>
      <c r="O107" s="129"/>
      <c r="P107" s="129"/>
      <c r="Q107" s="129"/>
      <c r="R107" s="129"/>
      <c r="S107" s="129"/>
      <c r="T107" s="129"/>
      <c r="U107" s="129"/>
      <c r="V107" s="129"/>
      <c r="W107" s="129"/>
      <c r="X107" s="129"/>
      <c r="Y107" s="129"/>
      <c r="Z107" s="129"/>
      <c r="AA107" s="129"/>
      <c r="AB107" s="129"/>
      <c r="AC107" s="129"/>
      <c r="AD107" s="129"/>
      <c r="AE107" s="129"/>
      <c r="AF107" s="129"/>
      <c r="AG107" s="129"/>
      <c r="AH107" s="129"/>
      <c r="AI107" s="129"/>
      <c r="AJ107" s="129"/>
      <c r="AK107" s="129"/>
      <c r="AL107" s="129"/>
      <c r="AM107" s="129"/>
      <c r="AN107" s="129"/>
      <c r="AO107" s="129"/>
      <c r="AP107" s="129"/>
      <c r="AQ107" s="129"/>
      <c r="AR107" s="129"/>
      <c r="AS107" s="129"/>
      <c r="AT107" s="129"/>
      <c r="AU107" s="129"/>
      <c r="AV107" s="129"/>
      <c r="AW107" s="129"/>
      <c r="AX107" s="129"/>
      <c r="AY107" s="131" t="s">
        <v>101</v>
      </c>
      <c r="AZ107" s="129"/>
      <c r="BA107" s="129"/>
      <c r="BB107" s="129"/>
      <c r="BC107" s="129"/>
      <c r="BD107" s="129"/>
      <c r="BE107" s="132">
        <f t="shared" si="0"/>
        <v>0</v>
      </c>
      <c r="BF107" s="132">
        <f t="shared" si="1"/>
        <v>0</v>
      </c>
      <c r="BG107" s="132">
        <f t="shared" si="2"/>
        <v>0</v>
      </c>
      <c r="BH107" s="132">
        <f t="shared" si="3"/>
        <v>0</v>
      </c>
      <c r="BI107" s="132">
        <f t="shared" si="4"/>
        <v>0</v>
      </c>
      <c r="BJ107" s="131" t="s">
        <v>88</v>
      </c>
      <c r="BK107" s="129"/>
      <c r="BL107" s="129"/>
      <c r="BM107" s="129"/>
    </row>
    <row r="108" spans="2:65" s="1" customFormat="1" ht="18" customHeight="1">
      <c r="B108" s="34"/>
      <c r="D108" s="233" t="s">
        <v>146</v>
      </c>
      <c r="E108" s="234"/>
      <c r="F108" s="234"/>
      <c r="J108" s="92">
        <v>0</v>
      </c>
      <c r="L108" s="128"/>
      <c r="M108" s="129"/>
      <c r="N108" s="130" t="s">
        <v>45</v>
      </c>
      <c r="O108" s="129"/>
      <c r="P108" s="129"/>
      <c r="Q108" s="129"/>
      <c r="R108" s="129"/>
      <c r="S108" s="129"/>
      <c r="T108" s="129"/>
      <c r="U108" s="129"/>
      <c r="V108" s="129"/>
      <c r="W108" s="129"/>
      <c r="X108" s="129"/>
      <c r="Y108" s="129"/>
      <c r="Z108" s="129"/>
      <c r="AA108" s="129"/>
      <c r="AB108" s="129"/>
      <c r="AC108" s="129"/>
      <c r="AD108" s="129"/>
      <c r="AE108" s="129"/>
      <c r="AF108" s="129"/>
      <c r="AG108" s="129"/>
      <c r="AH108" s="129"/>
      <c r="AI108" s="129"/>
      <c r="AJ108" s="129"/>
      <c r="AK108" s="129"/>
      <c r="AL108" s="129"/>
      <c r="AM108" s="129"/>
      <c r="AN108" s="129"/>
      <c r="AO108" s="129"/>
      <c r="AP108" s="129"/>
      <c r="AQ108" s="129"/>
      <c r="AR108" s="129"/>
      <c r="AS108" s="129"/>
      <c r="AT108" s="129"/>
      <c r="AU108" s="129"/>
      <c r="AV108" s="129"/>
      <c r="AW108" s="129"/>
      <c r="AX108" s="129"/>
      <c r="AY108" s="131" t="s">
        <v>101</v>
      </c>
      <c r="AZ108" s="129"/>
      <c r="BA108" s="129"/>
      <c r="BB108" s="129"/>
      <c r="BC108" s="129"/>
      <c r="BD108" s="129"/>
      <c r="BE108" s="132">
        <f t="shared" si="0"/>
        <v>0</v>
      </c>
      <c r="BF108" s="132">
        <f t="shared" si="1"/>
        <v>0</v>
      </c>
      <c r="BG108" s="132">
        <f t="shared" si="2"/>
        <v>0</v>
      </c>
      <c r="BH108" s="132">
        <f t="shared" si="3"/>
        <v>0</v>
      </c>
      <c r="BI108" s="132">
        <f t="shared" si="4"/>
        <v>0</v>
      </c>
      <c r="BJ108" s="131" t="s">
        <v>88</v>
      </c>
      <c r="BK108" s="129"/>
      <c r="BL108" s="129"/>
      <c r="BM108" s="129"/>
    </row>
    <row r="109" spans="2:65" s="1" customFormat="1" ht="18" customHeight="1">
      <c r="B109" s="34"/>
      <c r="D109" s="233" t="s">
        <v>147</v>
      </c>
      <c r="E109" s="234"/>
      <c r="F109" s="234"/>
      <c r="J109" s="92">
        <v>0</v>
      </c>
      <c r="L109" s="128"/>
      <c r="M109" s="129"/>
      <c r="N109" s="130" t="s">
        <v>45</v>
      </c>
      <c r="O109" s="129"/>
      <c r="P109" s="129"/>
      <c r="Q109" s="129"/>
      <c r="R109" s="129"/>
      <c r="S109" s="129"/>
      <c r="T109" s="129"/>
      <c r="U109" s="129"/>
      <c r="V109" s="129"/>
      <c r="W109" s="129"/>
      <c r="X109" s="129"/>
      <c r="Y109" s="129"/>
      <c r="Z109" s="129"/>
      <c r="AA109" s="129"/>
      <c r="AB109" s="129"/>
      <c r="AC109" s="129"/>
      <c r="AD109" s="129"/>
      <c r="AE109" s="129"/>
      <c r="AF109" s="129"/>
      <c r="AG109" s="129"/>
      <c r="AH109" s="129"/>
      <c r="AI109" s="129"/>
      <c r="AJ109" s="129"/>
      <c r="AK109" s="129"/>
      <c r="AL109" s="129"/>
      <c r="AM109" s="129"/>
      <c r="AN109" s="129"/>
      <c r="AO109" s="129"/>
      <c r="AP109" s="129"/>
      <c r="AQ109" s="129"/>
      <c r="AR109" s="129"/>
      <c r="AS109" s="129"/>
      <c r="AT109" s="129"/>
      <c r="AU109" s="129"/>
      <c r="AV109" s="129"/>
      <c r="AW109" s="129"/>
      <c r="AX109" s="129"/>
      <c r="AY109" s="131" t="s">
        <v>101</v>
      </c>
      <c r="AZ109" s="129"/>
      <c r="BA109" s="129"/>
      <c r="BB109" s="129"/>
      <c r="BC109" s="129"/>
      <c r="BD109" s="129"/>
      <c r="BE109" s="132">
        <f t="shared" si="0"/>
        <v>0</v>
      </c>
      <c r="BF109" s="132">
        <f t="shared" si="1"/>
        <v>0</v>
      </c>
      <c r="BG109" s="132">
        <f t="shared" si="2"/>
        <v>0</v>
      </c>
      <c r="BH109" s="132">
        <f t="shared" si="3"/>
        <v>0</v>
      </c>
      <c r="BI109" s="132">
        <f t="shared" si="4"/>
        <v>0</v>
      </c>
      <c r="BJ109" s="131" t="s">
        <v>88</v>
      </c>
      <c r="BK109" s="129"/>
      <c r="BL109" s="129"/>
      <c r="BM109" s="129"/>
    </row>
    <row r="110" spans="2:65" s="1" customFormat="1" ht="18" customHeight="1">
      <c r="B110" s="34"/>
      <c r="D110" s="91" t="s">
        <v>148</v>
      </c>
      <c r="J110" s="92">
        <f>ROUND(J30*T110,2)</f>
        <v>0</v>
      </c>
      <c r="L110" s="128"/>
      <c r="M110" s="129"/>
      <c r="N110" s="130" t="s">
        <v>45</v>
      </c>
      <c r="O110" s="129"/>
      <c r="P110" s="129"/>
      <c r="Q110" s="129"/>
      <c r="R110" s="129"/>
      <c r="S110" s="129"/>
      <c r="T110" s="129"/>
      <c r="U110" s="129"/>
      <c r="V110" s="129"/>
      <c r="W110" s="129"/>
      <c r="X110" s="129"/>
      <c r="Y110" s="129"/>
      <c r="Z110" s="129"/>
      <c r="AA110" s="129"/>
      <c r="AB110" s="129"/>
      <c r="AC110" s="129"/>
      <c r="AD110" s="129"/>
      <c r="AE110" s="129"/>
      <c r="AF110" s="129"/>
      <c r="AG110" s="129"/>
      <c r="AH110" s="129"/>
      <c r="AI110" s="129"/>
      <c r="AJ110" s="129"/>
      <c r="AK110" s="129"/>
      <c r="AL110" s="129"/>
      <c r="AM110" s="129"/>
      <c r="AN110" s="129"/>
      <c r="AO110" s="129"/>
      <c r="AP110" s="129"/>
      <c r="AQ110" s="129"/>
      <c r="AR110" s="129"/>
      <c r="AS110" s="129"/>
      <c r="AT110" s="129"/>
      <c r="AU110" s="129"/>
      <c r="AV110" s="129"/>
      <c r="AW110" s="129"/>
      <c r="AX110" s="129"/>
      <c r="AY110" s="131" t="s">
        <v>149</v>
      </c>
      <c r="AZ110" s="129"/>
      <c r="BA110" s="129"/>
      <c r="BB110" s="129"/>
      <c r="BC110" s="129"/>
      <c r="BD110" s="129"/>
      <c r="BE110" s="132">
        <f t="shared" si="0"/>
        <v>0</v>
      </c>
      <c r="BF110" s="132">
        <f t="shared" si="1"/>
        <v>0</v>
      </c>
      <c r="BG110" s="132">
        <f t="shared" si="2"/>
        <v>0</v>
      </c>
      <c r="BH110" s="132">
        <f t="shared" si="3"/>
        <v>0</v>
      </c>
      <c r="BI110" s="132">
        <f t="shared" si="4"/>
        <v>0</v>
      </c>
      <c r="BJ110" s="131" t="s">
        <v>88</v>
      </c>
      <c r="BK110" s="129"/>
      <c r="BL110" s="129"/>
      <c r="BM110" s="129"/>
    </row>
    <row r="111" spans="2:65" s="1" customFormat="1">
      <c r="B111" s="34"/>
      <c r="L111" s="34"/>
    </row>
    <row r="112" spans="2:65" s="1" customFormat="1" ht="29.25" customHeight="1">
      <c r="B112" s="34"/>
      <c r="C112" s="100" t="s">
        <v>111</v>
      </c>
      <c r="D112" s="101"/>
      <c r="E112" s="101"/>
      <c r="F112" s="101"/>
      <c r="G112" s="101"/>
      <c r="H112" s="101"/>
      <c r="I112" s="101"/>
      <c r="J112" s="102">
        <f>ROUND(J96+J104,2)</f>
        <v>0</v>
      </c>
      <c r="K112" s="101"/>
      <c r="L112" s="34"/>
    </row>
    <row r="113" spans="2:12" s="1" customFormat="1" ht="6.9" customHeight="1">
      <c r="B113" s="46"/>
      <c r="C113" s="47"/>
      <c r="D113" s="47"/>
      <c r="E113" s="47"/>
      <c r="F113" s="47"/>
      <c r="G113" s="47"/>
      <c r="H113" s="47"/>
      <c r="I113" s="47"/>
      <c r="J113" s="47"/>
      <c r="K113" s="47"/>
      <c r="L113" s="34"/>
    </row>
    <row r="117" spans="2:12" s="1" customFormat="1" ht="6.9" customHeight="1">
      <c r="B117" s="48"/>
      <c r="C117" s="49"/>
      <c r="D117" s="49"/>
      <c r="E117" s="49"/>
      <c r="F117" s="49"/>
      <c r="G117" s="49"/>
      <c r="H117" s="49"/>
      <c r="I117" s="49"/>
      <c r="J117" s="49"/>
      <c r="K117" s="49"/>
      <c r="L117" s="34"/>
    </row>
    <row r="118" spans="2:12" s="1" customFormat="1" ht="24.9" customHeight="1">
      <c r="B118" s="34"/>
      <c r="C118" s="21" t="s">
        <v>150</v>
      </c>
      <c r="L118" s="34"/>
    </row>
    <row r="119" spans="2:12" s="1" customFormat="1" ht="6.9" customHeight="1">
      <c r="B119" s="34"/>
      <c r="L119" s="34"/>
    </row>
    <row r="120" spans="2:12" s="1" customFormat="1" ht="12" customHeight="1">
      <c r="B120" s="34"/>
      <c r="C120" s="27" t="s">
        <v>16</v>
      </c>
      <c r="L120" s="34"/>
    </row>
    <row r="121" spans="2:12" s="1" customFormat="1" ht="16.5" customHeight="1">
      <c r="B121" s="34"/>
      <c r="E121" s="255" t="str">
        <f>E7</f>
        <v>Rozšíření garáže</v>
      </c>
      <c r="F121" s="256"/>
      <c r="G121" s="256"/>
      <c r="H121" s="256"/>
      <c r="L121" s="34"/>
    </row>
    <row r="122" spans="2:12" s="1" customFormat="1" ht="12" customHeight="1">
      <c r="B122" s="34"/>
      <c r="C122" s="27" t="s">
        <v>113</v>
      </c>
      <c r="L122" s="34"/>
    </row>
    <row r="123" spans="2:12" s="1" customFormat="1" ht="16.5" customHeight="1">
      <c r="B123" s="34"/>
      <c r="E123" s="246" t="str">
        <f>E9</f>
        <v>2025/13-04 - Příjezdová komunikace ke garáži</v>
      </c>
      <c r="F123" s="257"/>
      <c r="G123" s="257"/>
      <c r="H123" s="257"/>
      <c r="L123" s="34"/>
    </row>
    <row r="124" spans="2:12" s="1" customFormat="1" ht="6.9" customHeight="1">
      <c r="B124" s="34"/>
      <c r="L124" s="34"/>
    </row>
    <row r="125" spans="2:12" s="1" customFormat="1" ht="12" customHeight="1">
      <c r="B125" s="34"/>
      <c r="C125" s="27" t="s">
        <v>20</v>
      </c>
      <c r="F125" s="25" t="str">
        <f>F12</f>
        <v>Libkovice pod Řípem</v>
      </c>
      <c r="I125" s="27" t="s">
        <v>22</v>
      </c>
      <c r="J125" s="54" t="str">
        <f>IF(J12="","",J12)</f>
        <v>5. 5. 2025</v>
      </c>
      <c r="L125" s="34"/>
    </row>
    <row r="126" spans="2:12" s="1" customFormat="1" ht="6.9" customHeight="1">
      <c r="B126" s="34"/>
      <c r="L126" s="34"/>
    </row>
    <row r="127" spans="2:12" s="1" customFormat="1" ht="25.65" customHeight="1">
      <c r="B127" s="34"/>
      <c r="C127" s="27" t="s">
        <v>24</v>
      </c>
      <c r="F127" s="25" t="str">
        <f>E15</f>
        <v>Obec Libkovice pod Řípem</v>
      </c>
      <c r="I127" s="27" t="s">
        <v>30</v>
      </c>
      <c r="J127" s="30" t="str">
        <f>E21</f>
        <v>Jaroslav Skalic Projektování staveb</v>
      </c>
      <c r="L127" s="34"/>
    </row>
    <row r="128" spans="2:12" s="1" customFormat="1" ht="15.15" customHeight="1">
      <c r="B128" s="34"/>
      <c r="C128" s="27" t="s">
        <v>28</v>
      </c>
      <c r="F128" s="25" t="str">
        <f>IF(E18="","",E18)</f>
        <v>Vyplň údaj</v>
      </c>
      <c r="I128" s="27" t="s">
        <v>33</v>
      </c>
      <c r="J128" s="30" t="str">
        <f>E24</f>
        <v>Roman Šácha</v>
      </c>
      <c r="L128" s="34"/>
    </row>
    <row r="129" spans="2:65" s="1" customFormat="1" ht="10.35" customHeight="1">
      <c r="B129" s="34"/>
      <c r="L129" s="34"/>
    </row>
    <row r="130" spans="2:65" s="10" customFormat="1" ht="29.25" customHeight="1">
      <c r="B130" s="133"/>
      <c r="C130" s="134" t="s">
        <v>151</v>
      </c>
      <c r="D130" s="135" t="s">
        <v>65</v>
      </c>
      <c r="E130" s="135" t="s">
        <v>61</v>
      </c>
      <c r="F130" s="135" t="s">
        <v>62</v>
      </c>
      <c r="G130" s="135" t="s">
        <v>152</v>
      </c>
      <c r="H130" s="135" t="s">
        <v>153</v>
      </c>
      <c r="I130" s="135" t="s">
        <v>154</v>
      </c>
      <c r="J130" s="136" t="s">
        <v>118</v>
      </c>
      <c r="K130" s="137" t="s">
        <v>155</v>
      </c>
      <c r="L130" s="133"/>
      <c r="M130" s="61" t="s">
        <v>1</v>
      </c>
      <c r="N130" s="62" t="s">
        <v>44</v>
      </c>
      <c r="O130" s="62" t="s">
        <v>156</v>
      </c>
      <c r="P130" s="62" t="s">
        <v>157</v>
      </c>
      <c r="Q130" s="62" t="s">
        <v>158</v>
      </c>
      <c r="R130" s="62" t="s">
        <v>159</v>
      </c>
      <c r="S130" s="62" t="s">
        <v>160</v>
      </c>
      <c r="T130" s="63" t="s">
        <v>161</v>
      </c>
    </row>
    <row r="131" spans="2:65" s="1" customFormat="1" ht="22.8" customHeight="1">
      <c r="B131" s="34"/>
      <c r="C131" s="66" t="s">
        <v>162</v>
      </c>
      <c r="J131" s="138">
        <f>BK131</f>
        <v>0</v>
      </c>
      <c r="L131" s="34"/>
      <c r="M131" s="64"/>
      <c r="N131" s="55"/>
      <c r="O131" s="55"/>
      <c r="P131" s="139">
        <f>P132</f>
        <v>0</v>
      </c>
      <c r="Q131" s="55"/>
      <c r="R131" s="139">
        <f>R132</f>
        <v>257.56998129999999</v>
      </c>
      <c r="S131" s="55"/>
      <c r="T131" s="140">
        <f>T132</f>
        <v>0</v>
      </c>
      <c r="AT131" s="17" t="s">
        <v>79</v>
      </c>
      <c r="AU131" s="17" t="s">
        <v>120</v>
      </c>
      <c r="BK131" s="141">
        <f>BK132</f>
        <v>0</v>
      </c>
    </row>
    <row r="132" spans="2:65" s="11" customFormat="1" ht="25.95" customHeight="1">
      <c r="B132" s="142"/>
      <c r="D132" s="143" t="s">
        <v>79</v>
      </c>
      <c r="E132" s="144" t="s">
        <v>163</v>
      </c>
      <c r="F132" s="144" t="s">
        <v>164</v>
      </c>
      <c r="I132" s="145"/>
      <c r="J132" s="146">
        <f>BK132</f>
        <v>0</v>
      </c>
      <c r="L132" s="142"/>
      <c r="M132" s="147"/>
      <c r="P132" s="148">
        <f>P133+P162+P188+P199</f>
        <v>0</v>
      </c>
      <c r="R132" s="148">
        <f>R133+R162+R188+R199</f>
        <v>257.56998129999999</v>
      </c>
      <c r="T132" s="149">
        <f>T133+T162+T188+T199</f>
        <v>0</v>
      </c>
      <c r="AR132" s="143" t="s">
        <v>88</v>
      </c>
      <c r="AT132" s="150" t="s">
        <v>79</v>
      </c>
      <c r="AU132" s="150" t="s">
        <v>80</v>
      </c>
      <c r="AY132" s="143" t="s">
        <v>165</v>
      </c>
      <c r="BK132" s="151">
        <f>BK133+BK162+BK188+BK199</f>
        <v>0</v>
      </c>
    </row>
    <row r="133" spans="2:65" s="11" customFormat="1" ht="22.8" customHeight="1">
      <c r="B133" s="142"/>
      <c r="D133" s="143" t="s">
        <v>79</v>
      </c>
      <c r="E133" s="152" t="s">
        <v>88</v>
      </c>
      <c r="F133" s="152" t="s">
        <v>166</v>
      </c>
      <c r="I133" s="145"/>
      <c r="J133" s="153">
        <f>BK133</f>
        <v>0</v>
      </c>
      <c r="L133" s="142"/>
      <c r="M133" s="147"/>
      <c r="P133" s="148">
        <f>SUM(P134:P161)</f>
        <v>0</v>
      </c>
      <c r="R133" s="148">
        <f>SUM(R134:R161)</f>
        <v>0</v>
      </c>
      <c r="T133" s="149">
        <f>SUM(T134:T161)</f>
        <v>0</v>
      </c>
      <c r="AR133" s="143" t="s">
        <v>88</v>
      </c>
      <c r="AT133" s="150" t="s">
        <v>79</v>
      </c>
      <c r="AU133" s="150" t="s">
        <v>88</v>
      </c>
      <c r="AY133" s="143" t="s">
        <v>165</v>
      </c>
      <c r="BK133" s="151">
        <f>SUM(BK134:BK161)</f>
        <v>0</v>
      </c>
    </row>
    <row r="134" spans="2:65" s="1" customFormat="1" ht="33" customHeight="1">
      <c r="B134" s="34"/>
      <c r="C134" s="154" t="s">
        <v>88</v>
      </c>
      <c r="D134" s="154" t="s">
        <v>167</v>
      </c>
      <c r="E134" s="155" t="s">
        <v>894</v>
      </c>
      <c r="F134" s="156" t="s">
        <v>895</v>
      </c>
      <c r="G134" s="157" t="s">
        <v>188</v>
      </c>
      <c r="H134" s="158">
        <v>93.426000000000002</v>
      </c>
      <c r="I134" s="159"/>
      <c r="J134" s="160">
        <f>ROUND(I134*H134,2)</f>
        <v>0</v>
      </c>
      <c r="K134" s="161"/>
      <c r="L134" s="34"/>
      <c r="M134" s="162" t="s">
        <v>1</v>
      </c>
      <c r="N134" s="127" t="s">
        <v>45</v>
      </c>
      <c r="P134" s="163">
        <f>O134*H134</f>
        <v>0</v>
      </c>
      <c r="Q134" s="163">
        <v>0</v>
      </c>
      <c r="R134" s="163">
        <f>Q134*H134</f>
        <v>0</v>
      </c>
      <c r="S134" s="163">
        <v>0</v>
      </c>
      <c r="T134" s="164">
        <f>S134*H134</f>
        <v>0</v>
      </c>
      <c r="AR134" s="165" t="s">
        <v>171</v>
      </c>
      <c r="AT134" s="165" t="s">
        <v>167</v>
      </c>
      <c r="AU134" s="165" t="s">
        <v>90</v>
      </c>
      <c r="AY134" s="17" t="s">
        <v>165</v>
      </c>
      <c r="BE134" s="96">
        <f>IF(N134="základní",J134,0)</f>
        <v>0</v>
      </c>
      <c r="BF134" s="96">
        <f>IF(N134="snížená",J134,0)</f>
        <v>0</v>
      </c>
      <c r="BG134" s="96">
        <f>IF(N134="zákl. přenesená",J134,0)</f>
        <v>0</v>
      </c>
      <c r="BH134" s="96">
        <f>IF(N134="sníž. přenesená",J134,0)</f>
        <v>0</v>
      </c>
      <c r="BI134" s="96">
        <f>IF(N134="nulová",J134,0)</f>
        <v>0</v>
      </c>
      <c r="BJ134" s="17" t="s">
        <v>88</v>
      </c>
      <c r="BK134" s="96">
        <f>ROUND(I134*H134,2)</f>
        <v>0</v>
      </c>
      <c r="BL134" s="17" t="s">
        <v>171</v>
      </c>
      <c r="BM134" s="165" t="s">
        <v>896</v>
      </c>
    </row>
    <row r="135" spans="2:65" s="13" customFormat="1">
      <c r="B135" s="173"/>
      <c r="D135" s="167" t="s">
        <v>173</v>
      </c>
      <c r="E135" s="174" t="s">
        <v>1</v>
      </c>
      <c r="F135" s="175" t="s">
        <v>897</v>
      </c>
      <c r="H135" s="176">
        <v>93.426000000000002</v>
      </c>
      <c r="I135" s="177"/>
      <c r="L135" s="173"/>
      <c r="M135" s="178"/>
      <c r="T135" s="179"/>
      <c r="AT135" s="174" t="s">
        <v>173</v>
      </c>
      <c r="AU135" s="174" t="s">
        <v>90</v>
      </c>
      <c r="AV135" s="13" t="s">
        <v>90</v>
      </c>
      <c r="AW135" s="13" t="s">
        <v>32</v>
      </c>
      <c r="AX135" s="13" t="s">
        <v>80</v>
      </c>
      <c r="AY135" s="174" t="s">
        <v>165</v>
      </c>
    </row>
    <row r="136" spans="2:65" s="14" customFormat="1">
      <c r="B136" s="180"/>
      <c r="D136" s="167" t="s">
        <v>173</v>
      </c>
      <c r="E136" s="181" t="s">
        <v>1</v>
      </c>
      <c r="F136" s="182" t="s">
        <v>176</v>
      </c>
      <c r="H136" s="183">
        <v>93.426000000000002</v>
      </c>
      <c r="I136" s="184"/>
      <c r="L136" s="180"/>
      <c r="M136" s="185"/>
      <c r="T136" s="186"/>
      <c r="AT136" s="181" t="s">
        <v>173</v>
      </c>
      <c r="AU136" s="181" t="s">
        <v>90</v>
      </c>
      <c r="AV136" s="14" t="s">
        <v>177</v>
      </c>
      <c r="AW136" s="14" t="s">
        <v>32</v>
      </c>
      <c r="AX136" s="14" t="s">
        <v>80</v>
      </c>
      <c r="AY136" s="181" t="s">
        <v>165</v>
      </c>
    </row>
    <row r="137" spans="2:65" s="15" customFormat="1">
      <c r="B137" s="187"/>
      <c r="D137" s="167" t="s">
        <v>173</v>
      </c>
      <c r="E137" s="188" t="s">
        <v>1</v>
      </c>
      <c r="F137" s="189" t="s">
        <v>178</v>
      </c>
      <c r="H137" s="190">
        <v>93.426000000000002</v>
      </c>
      <c r="I137" s="191"/>
      <c r="L137" s="187"/>
      <c r="M137" s="192"/>
      <c r="T137" s="193"/>
      <c r="AT137" s="188" t="s">
        <v>173</v>
      </c>
      <c r="AU137" s="188" t="s">
        <v>90</v>
      </c>
      <c r="AV137" s="15" t="s">
        <v>171</v>
      </c>
      <c r="AW137" s="15" t="s">
        <v>32</v>
      </c>
      <c r="AX137" s="15" t="s">
        <v>88</v>
      </c>
      <c r="AY137" s="188" t="s">
        <v>165</v>
      </c>
    </row>
    <row r="138" spans="2:65" s="1" customFormat="1" ht="62.7" customHeight="1">
      <c r="B138" s="34"/>
      <c r="C138" s="154" t="s">
        <v>90</v>
      </c>
      <c r="D138" s="154" t="s">
        <v>167</v>
      </c>
      <c r="E138" s="155" t="s">
        <v>758</v>
      </c>
      <c r="F138" s="156" t="s">
        <v>759</v>
      </c>
      <c r="G138" s="157" t="s">
        <v>188</v>
      </c>
      <c r="H138" s="158">
        <v>58.319000000000003</v>
      </c>
      <c r="I138" s="159"/>
      <c r="J138" s="160">
        <f>ROUND(I138*H138,2)</f>
        <v>0</v>
      </c>
      <c r="K138" s="161"/>
      <c r="L138" s="34"/>
      <c r="M138" s="162" t="s">
        <v>1</v>
      </c>
      <c r="N138" s="127" t="s">
        <v>45</v>
      </c>
      <c r="P138" s="163">
        <f>O138*H138</f>
        <v>0</v>
      </c>
      <c r="Q138" s="163">
        <v>0</v>
      </c>
      <c r="R138" s="163">
        <f>Q138*H138</f>
        <v>0</v>
      </c>
      <c r="S138" s="163">
        <v>0</v>
      </c>
      <c r="T138" s="164">
        <f>S138*H138</f>
        <v>0</v>
      </c>
      <c r="AR138" s="165" t="s">
        <v>171</v>
      </c>
      <c r="AT138" s="165" t="s">
        <v>167</v>
      </c>
      <c r="AU138" s="165" t="s">
        <v>90</v>
      </c>
      <c r="AY138" s="17" t="s">
        <v>165</v>
      </c>
      <c r="BE138" s="96">
        <f>IF(N138="základní",J138,0)</f>
        <v>0</v>
      </c>
      <c r="BF138" s="96">
        <f>IF(N138="snížená",J138,0)</f>
        <v>0</v>
      </c>
      <c r="BG138" s="96">
        <f>IF(N138="zákl. přenesená",J138,0)</f>
        <v>0</v>
      </c>
      <c r="BH138" s="96">
        <f>IF(N138="sníž. přenesená",J138,0)</f>
        <v>0</v>
      </c>
      <c r="BI138" s="96">
        <f>IF(N138="nulová",J138,0)</f>
        <v>0</v>
      </c>
      <c r="BJ138" s="17" t="s">
        <v>88</v>
      </c>
      <c r="BK138" s="96">
        <f>ROUND(I138*H138,2)</f>
        <v>0</v>
      </c>
      <c r="BL138" s="17" t="s">
        <v>171</v>
      </c>
      <c r="BM138" s="165" t="s">
        <v>898</v>
      </c>
    </row>
    <row r="139" spans="2:65" s="12" customFormat="1">
      <c r="B139" s="166"/>
      <c r="D139" s="167" t="s">
        <v>173</v>
      </c>
      <c r="E139" s="168" t="s">
        <v>1</v>
      </c>
      <c r="F139" s="169" t="s">
        <v>899</v>
      </c>
      <c r="H139" s="168" t="s">
        <v>1</v>
      </c>
      <c r="I139" s="170"/>
      <c r="L139" s="166"/>
      <c r="M139" s="171"/>
      <c r="T139" s="172"/>
      <c r="AT139" s="168" t="s">
        <v>173</v>
      </c>
      <c r="AU139" s="168" t="s">
        <v>90</v>
      </c>
      <c r="AV139" s="12" t="s">
        <v>88</v>
      </c>
      <c r="AW139" s="12" t="s">
        <v>32</v>
      </c>
      <c r="AX139" s="12" t="s">
        <v>80</v>
      </c>
      <c r="AY139" s="168" t="s">
        <v>165</v>
      </c>
    </row>
    <row r="140" spans="2:65" s="12" customFormat="1">
      <c r="B140" s="166"/>
      <c r="D140" s="167" t="s">
        <v>173</v>
      </c>
      <c r="E140" s="168" t="s">
        <v>1</v>
      </c>
      <c r="F140" s="169" t="s">
        <v>900</v>
      </c>
      <c r="H140" s="168" t="s">
        <v>1</v>
      </c>
      <c r="I140" s="170"/>
      <c r="L140" s="166"/>
      <c r="M140" s="171"/>
      <c r="T140" s="172"/>
      <c r="AT140" s="168" t="s">
        <v>173</v>
      </c>
      <c r="AU140" s="168" t="s">
        <v>90</v>
      </c>
      <c r="AV140" s="12" t="s">
        <v>88</v>
      </c>
      <c r="AW140" s="12" t="s">
        <v>32</v>
      </c>
      <c r="AX140" s="12" t="s">
        <v>80</v>
      </c>
      <c r="AY140" s="168" t="s">
        <v>165</v>
      </c>
    </row>
    <row r="141" spans="2:65" s="13" customFormat="1">
      <c r="B141" s="173"/>
      <c r="D141" s="167" t="s">
        <v>173</v>
      </c>
      <c r="E141" s="174" t="s">
        <v>1</v>
      </c>
      <c r="F141" s="175" t="s">
        <v>901</v>
      </c>
      <c r="H141" s="176">
        <v>93.426000000000002</v>
      </c>
      <c r="I141" s="177"/>
      <c r="L141" s="173"/>
      <c r="M141" s="178"/>
      <c r="T141" s="179"/>
      <c r="AT141" s="174" t="s">
        <v>173</v>
      </c>
      <c r="AU141" s="174" t="s">
        <v>90</v>
      </c>
      <c r="AV141" s="13" t="s">
        <v>90</v>
      </c>
      <c r="AW141" s="13" t="s">
        <v>32</v>
      </c>
      <c r="AX141" s="13" t="s">
        <v>80</v>
      </c>
      <c r="AY141" s="174" t="s">
        <v>165</v>
      </c>
    </row>
    <row r="142" spans="2:65" s="12" customFormat="1">
      <c r="B142" s="166"/>
      <c r="D142" s="167" t="s">
        <v>173</v>
      </c>
      <c r="E142" s="168" t="s">
        <v>1</v>
      </c>
      <c r="F142" s="169" t="s">
        <v>902</v>
      </c>
      <c r="H142" s="168" t="s">
        <v>1</v>
      </c>
      <c r="I142" s="170"/>
      <c r="L142" s="166"/>
      <c r="M142" s="171"/>
      <c r="T142" s="172"/>
      <c r="AT142" s="168" t="s">
        <v>173</v>
      </c>
      <c r="AU142" s="168" t="s">
        <v>90</v>
      </c>
      <c r="AV142" s="12" t="s">
        <v>88</v>
      </c>
      <c r="AW142" s="12" t="s">
        <v>32</v>
      </c>
      <c r="AX142" s="12" t="s">
        <v>80</v>
      </c>
      <c r="AY142" s="168" t="s">
        <v>165</v>
      </c>
    </row>
    <row r="143" spans="2:65" s="13" customFormat="1">
      <c r="B143" s="173"/>
      <c r="D143" s="167" t="s">
        <v>173</v>
      </c>
      <c r="E143" s="174" t="s">
        <v>1</v>
      </c>
      <c r="F143" s="175" t="s">
        <v>903</v>
      </c>
      <c r="H143" s="176">
        <v>-35.106999999999999</v>
      </c>
      <c r="I143" s="177"/>
      <c r="L143" s="173"/>
      <c r="M143" s="178"/>
      <c r="T143" s="179"/>
      <c r="AT143" s="174" t="s">
        <v>173</v>
      </c>
      <c r="AU143" s="174" t="s">
        <v>90</v>
      </c>
      <c r="AV143" s="13" t="s">
        <v>90</v>
      </c>
      <c r="AW143" s="13" t="s">
        <v>32</v>
      </c>
      <c r="AX143" s="13" t="s">
        <v>80</v>
      </c>
      <c r="AY143" s="174" t="s">
        <v>165</v>
      </c>
    </row>
    <row r="144" spans="2:65" s="14" customFormat="1">
      <c r="B144" s="180"/>
      <c r="D144" s="167" t="s">
        <v>173</v>
      </c>
      <c r="E144" s="181" t="s">
        <v>1</v>
      </c>
      <c r="F144" s="182" t="s">
        <v>176</v>
      </c>
      <c r="H144" s="183">
        <v>58.319000000000003</v>
      </c>
      <c r="I144" s="184"/>
      <c r="L144" s="180"/>
      <c r="M144" s="185"/>
      <c r="T144" s="186"/>
      <c r="AT144" s="181" t="s">
        <v>173</v>
      </c>
      <c r="AU144" s="181" t="s">
        <v>90</v>
      </c>
      <c r="AV144" s="14" t="s">
        <v>177</v>
      </c>
      <c r="AW144" s="14" t="s">
        <v>32</v>
      </c>
      <c r="AX144" s="14" t="s">
        <v>80</v>
      </c>
      <c r="AY144" s="181" t="s">
        <v>165</v>
      </c>
    </row>
    <row r="145" spans="2:65" s="15" customFormat="1">
      <c r="B145" s="187"/>
      <c r="D145" s="167" t="s">
        <v>173</v>
      </c>
      <c r="E145" s="188" t="s">
        <v>1</v>
      </c>
      <c r="F145" s="189" t="s">
        <v>178</v>
      </c>
      <c r="H145" s="190">
        <v>58.319000000000003</v>
      </c>
      <c r="I145" s="191"/>
      <c r="L145" s="187"/>
      <c r="M145" s="192"/>
      <c r="T145" s="193"/>
      <c r="AT145" s="188" t="s">
        <v>173</v>
      </c>
      <c r="AU145" s="188" t="s">
        <v>90</v>
      </c>
      <c r="AV145" s="15" t="s">
        <v>171</v>
      </c>
      <c r="AW145" s="15" t="s">
        <v>32</v>
      </c>
      <c r="AX145" s="15" t="s">
        <v>88</v>
      </c>
      <c r="AY145" s="188" t="s">
        <v>165</v>
      </c>
    </row>
    <row r="146" spans="2:65" s="1" customFormat="1" ht="44.25" customHeight="1">
      <c r="B146" s="34"/>
      <c r="C146" s="154" t="s">
        <v>177</v>
      </c>
      <c r="D146" s="154" t="s">
        <v>167</v>
      </c>
      <c r="E146" s="155" t="s">
        <v>822</v>
      </c>
      <c r="F146" s="156" t="s">
        <v>823</v>
      </c>
      <c r="G146" s="157" t="s">
        <v>250</v>
      </c>
      <c r="H146" s="158">
        <v>116.64</v>
      </c>
      <c r="I146" s="159"/>
      <c r="J146" s="160">
        <f>ROUND(I146*H146,2)</f>
        <v>0</v>
      </c>
      <c r="K146" s="161"/>
      <c r="L146" s="34"/>
      <c r="M146" s="162" t="s">
        <v>1</v>
      </c>
      <c r="N146" s="127" t="s">
        <v>45</v>
      </c>
      <c r="P146" s="163">
        <f>O146*H146</f>
        <v>0</v>
      </c>
      <c r="Q146" s="163">
        <v>0</v>
      </c>
      <c r="R146" s="163">
        <f>Q146*H146</f>
        <v>0</v>
      </c>
      <c r="S146" s="163">
        <v>0</v>
      </c>
      <c r="T146" s="164">
        <f>S146*H146</f>
        <v>0</v>
      </c>
      <c r="AR146" s="165" t="s">
        <v>171</v>
      </c>
      <c r="AT146" s="165" t="s">
        <v>167</v>
      </c>
      <c r="AU146" s="165" t="s">
        <v>90</v>
      </c>
      <c r="AY146" s="17" t="s">
        <v>165</v>
      </c>
      <c r="BE146" s="96">
        <f>IF(N146="základní",J146,0)</f>
        <v>0</v>
      </c>
      <c r="BF146" s="96">
        <f>IF(N146="snížená",J146,0)</f>
        <v>0</v>
      </c>
      <c r="BG146" s="96">
        <f>IF(N146="zákl. přenesená",J146,0)</f>
        <v>0</v>
      </c>
      <c r="BH146" s="96">
        <f>IF(N146="sníž. přenesená",J146,0)</f>
        <v>0</v>
      </c>
      <c r="BI146" s="96">
        <f>IF(N146="nulová",J146,0)</f>
        <v>0</v>
      </c>
      <c r="BJ146" s="17" t="s">
        <v>88</v>
      </c>
      <c r="BK146" s="96">
        <f>ROUND(I146*H146,2)</f>
        <v>0</v>
      </c>
      <c r="BL146" s="17" t="s">
        <v>171</v>
      </c>
      <c r="BM146" s="165" t="s">
        <v>904</v>
      </c>
    </row>
    <row r="147" spans="2:65" s="13" customFormat="1">
      <c r="B147" s="173"/>
      <c r="D147" s="167" t="s">
        <v>173</v>
      </c>
      <c r="E147" s="174" t="s">
        <v>1</v>
      </c>
      <c r="F147" s="175" t="s">
        <v>905</v>
      </c>
      <c r="H147" s="176">
        <v>116.64</v>
      </c>
      <c r="I147" s="177"/>
      <c r="L147" s="173"/>
      <c r="M147" s="178"/>
      <c r="T147" s="179"/>
      <c r="AT147" s="174" t="s">
        <v>173</v>
      </c>
      <c r="AU147" s="174" t="s">
        <v>90</v>
      </c>
      <c r="AV147" s="13" t="s">
        <v>90</v>
      </c>
      <c r="AW147" s="13" t="s">
        <v>32</v>
      </c>
      <c r="AX147" s="13" t="s">
        <v>80</v>
      </c>
      <c r="AY147" s="174" t="s">
        <v>165</v>
      </c>
    </row>
    <row r="148" spans="2:65" s="14" customFormat="1">
      <c r="B148" s="180"/>
      <c r="D148" s="167" t="s">
        <v>173</v>
      </c>
      <c r="E148" s="181" t="s">
        <v>1</v>
      </c>
      <c r="F148" s="182" t="s">
        <v>176</v>
      </c>
      <c r="H148" s="183">
        <v>116.64</v>
      </c>
      <c r="I148" s="184"/>
      <c r="L148" s="180"/>
      <c r="M148" s="185"/>
      <c r="T148" s="186"/>
      <c r="AT148" s="181" t="s">
        <v>173</v>
      </c>
      <c r="AU148" s="181" t="s">
        <v>90</v>
      </c>
      <c r="AV148" s="14" t="s">
        <v>177</v>
      </c>
      <c r="AW148" s="14" t="s">
        <v>32</v>
      </c>
      <c r="AX148" s="14" t="s">
        <v>80</v>
      </c>
      <c r="AY148" s="181" t="s">
        <v>165</v>
      </c>
    </row>
    <row r="149" spans="2:65" s="15" customFormat="1">
      <c r="B149" s="187"/>
      <c r="D149" s="167" t="s">
        <v>173</v>
      </c>
      <c r="E149" s="188" t="s">
        <v>1</v>
      </c>
      <c r="F149" s="189" t="s">
        <v>178</v>
      </c>
      <c r="H149" s="190">
        <v>116.64</v>
      </c>
      <c r="I149" s="191"/>
      <c r="L149" s="187"/>
      <c r="M149" s="192"/>
      <c r="T149" s="193"/>
      <c r="AT149" s="188" t="s">
        <v>173</v>
      </c>
      <c r="AU149" s="188" t="s">
        <v>90</v>
      </c>
      <c r="AV149" s="15" t="s">
        <v>171</v>
      </c>
      <c r="AW149" s="15" t="s">
        <v>32</v>
      </c>
      <c r="AX149" s="15" t="s">
        <v>88</v>
      </c>
      <c r="AY149" s="188" t="s">
        <v>165</v>
      </c>
    </row>
    <row r="150" spans="2:65" s="1" customFormat="1" ht="33" customHeight="1">
      <c r="B150" s="34"/>
      <c r="C150" s="154" t="s">
        <v>171</v>
      </c>
      <c r="D150" s="154" t="s">
        <v>167</v>
      </c>
      <c r="E150" s="155" t="s">
        <v>906</v>
      </c>
      <c r="F150" s="156" t="s">
        <v>907</v>
      </c>
      <c r="G150" s="157" t="s">
        <v>170</v>
      </c>
      <c r="H150" s="158">
        <v>88.95</v>
      </c>
      <c r="I150" s="159"/>
      <c r="J150" s="160">
        <f>ROUND(I150*H150,2)</f>
        <v>0</v>
      </c>
      <c r="K150" s="161"/>
      <c r="L150" s="34"/>
      <c r="M150" s="162" t="s">
        <v>1</v>
      </c>
      <c r="N150" s="127" t="s">
        <v>45</v>
      </c>
      <c r="P150" s="163">
        <f>O150*H150</f>
        <v>0</v>
      </c>
      <c r="Q150" s="163">
        <v>0</v>
      </c>
      <c r="R150" s="163">
        <f>Q150*H150</f>
        <v>0</v>
      </c>
      <c r="S150" s="163">
        <v>0</v>
      </c>
      <c r="T150" s="164">
        <f>S150*H150</f>
        <v>0</v>
      </c>
      <c r="AR150" s="165" t="s">
        <v>171</v>
      </c>
      <c r="AT150" s="165" t="s">
        <v>167</v>
      </c>
      <c r="AU150" s="165" t="s">
        <v>90</v>
      </c>
      <c r="AY150" s="17" t="s">
        <v>165</v>
      </c>
      <c r="BE150" s="96">
        <f>IF(N150="základní",J150,0)</f>
        <v>0</v>
      </c>
      <c r="BF150" s="96">
        <f>IF(N150="snížená",J150,0)</f>
        <v>0</v>
      </c>
      <c r="BG150" s="96">
        <f>IF(N150="zákl. přenesená",J150,0)</f>
        <v>0</v>
      </c>
      <c r="BH150" s="96">
        <f>IF(N150="sníž. přenesená",J150,0)</f>
        <v>0</v>
      </c>
      <c r="BI150" s="96">
        <f>IF(N150="nulová",J150,0)</f>
        <v>0</v>
      </c>
      <c r="BJ150" s="17" t="s">
        <v>88</v>
      </c>
      <c r="BK150" s="96">
        <f>ROUND(I150*H150,2)</f>
        <v>0</v>
      </c>
      <c r="BL150" s="17" t="s">
        <v>171</v>
      </c>
      <c r="BM150" s="165" t="s">
        <v>908</v>
      </c>
    </row>
    <row r="151" spans="2:65" s="12" customFormat="1">
      <c r="B151" s="166"/>
      <c r="D151" s="167" t="s">
        <v>173</v>
      </c>
      <c r="E151" s="168" t="s">
        <v>1</v>
      </c>
      <c r="F151" s="169" t="s">
        <v>909</v>
      </c>
      <c r="H151" s="168" t="s">
        <v>1</v>
      </c>
      <c r="I151" s="170"/>
      <c r="L151" s="166"/>
      <c r="M151" s="171"/>
      <c r="T151" s="172"/>
      <c r="AT151" s="168" t="s">
        <v>173</v>
      </c>
      <c r="AU151" s="168" t="s">
        <v>90</v>
      </c>
      <c r="AV151" s="12" t="s">
        <v>88</v>
      </c>
      <c r="AW151" s="12" t="s">
        <v>32</v>
      </c>
      <c r="AX151" s="12" t="s">
        <v>80</v>
      </c>
      <c r="AY151" s="168" t="s">
        <v>165</v>
      </c>
    </row>
    <row r="152" spans="2:65" s="13" customFormat="1">
      <c r="B152" s="173"/>
      <c r="D152" s="167" t="s">
        <v>173</v>
      </c>
      <c r="E152" s="174" t="s">
        <v>1</v>
      </c>
      <c r="F152" s="175" t="s">
        <v>910</v>
      </c>
      <c r="H152" s="176">
        <v>88.95</v>
      </c>
      <c r="I152" s="177"/>
      <c r="L152" s="173"/>
      <c r="M152" s="178"/>
      <c r="T152" s="179"/>
      <c r="AT152" s="174" t="s">
        <v>173</v>
      </c>
      <c r="AU152" s="174" t="s">
        <v>90</v>
      </c>
      <c r="AV152" s="13" t="s">
        <v>90</v>
      </c>
      <c r="AW152" s="13" t="s">
        <v>32</v>
      </c>
      <c r="AX152" s="13" t="s">
        <v>80</v>
      </c>
      <c r="AY152" s="174" t="s">
        <v>165</v>
      </c>
    </row>
    <row r="153" spans="2:65" s="14" customFormat="1">
      <c r="B153" s="180"/>
      <c r="D153" s="167" t="s">
        <v>173</v>
      </c>
      <c r="E153" s="181" t="s">
        <v>1</v>
      </c>
      <c r="F153" s="182" t="s">
        <v>176</v>
      </c>
      <c r="H153" s="183">
        <v>88.95</v>
      </c>
      <c r="I153" s="184"/>
      <c r="L153" s="180"/>
      <c r="M153" s="185"/>
      <c r="T153" s="186"/>
      <c r="AT153" s="181" t="s">
        <v>173</v>
      </c>
      <c r="AU153" s="181" t="s">
        <v>90</v>
      </c>
      <c r="AV153" s="14" t="s">
        <v>177</v>
      </c>
      <c r="AW153" s="14" t="s">
        <v>32</v>
      </c>
      <c r="AX153" s="14" t="s">
        <v>80</v>
      </c>
      <c r="AY153" s="181" t="s">
        <v>165</v>
      </c>
    </row>
    <row r="154" spans="2:65" s="15" customFormat="1">
      <c r="B154" s="187"/>
      <c r="D154" s="167" t="s">
        <v>173</v>
      </c>
      <c r="E154" s="188" t="s">
        <v>1</v>
      </c>
      <c r="F154" s="189" t="s">
        <v>178</v>
      </c>
      <c r="H154" s="190">
        <v>88.95</v>
      </c>
      <c r="I154" s="191"/>
      <c r="L154" s="187"/>
      <c r="M154" s="192"/>
      <c r="T154" s="193"/>
      <c r="AT154" s="188" t="s">
        <v>173</v>
      </c>
      <c r="AU154" s="188" t="s">
        <v>90</v>
      </c>
      <c r="AV154" s="15" t="s">
        <v>171</v>
      </c>
      <c r="AW154" s="15" t="s">
        <v>32</v>
      </c>
      <c r="AX154" s="15" t="s">
        <v>88</v>
      </c>
      <c r="AY154" s="188" t="s">
        <v>165</v>
      </c>
    </row>
    <row r="155" spans="2:65" s="1" customFormat="1" ht="33" customHeight="1">
      <c r="B155" s="34"/>
      <c r="C155" s="154" t="s">
        <v>192</v>
      </c>
      <c r="D155" s="154" t="s">
        <v>167</v>
      </c>
      <c r="E155" s="155" t="s">
        <v>766</v>
      </c>
      <c r="F155" s="156" t="s">
        <v>767</v>
      </c>
      <c r="G155" s="157" t="s">
        <v>170</v>
      </c>
      <c r="H155" s="158">
        <v>389.76</v>
      </c>
      <c r="I155" s="159"/>
      <c r="J155" s="160">
        <f>ROUND(I155*H155,2)</f>
        <v>0</v>
      </c>
      <c r="K155" s="161"/>
      <c r="L155" s="34"/>
      <c r="M155" s="162" t="s">
        <v>1</v>
      </c>
      <c r="N155" s="127" t="s">
        <v>45</v>
      </c>
      <c r="P155" s="163">
        <f>O155*H155</f>
        <v>0</v>
      </c>
      <c r="Q155" s="163">
        <v>0</v>
      </c>
      <c r="R155" s="163">
        <f>Q155*H155</f>
        <v>0</v>
      </c>
      <c r="S155" s="163">
        <v>0</v>
      </c>
      <c r="T155" s="164">
        <f>S155*H155</f>
        <v>0</v>
      </c>
      <c r="AR155" s="165" t="s">
        <v>171</v>
      </c>
      <c r="AT155" s="165" t="s">
        <v>167</v>
      </c>
      <c r="AU155" s="165" t="s">
        <v>90</v>
      </c>
      <c r="AY155" s="17" t="s">
        <v>165</v>
      </c>
      <c r="BE155" s="96">
        <f>IF(N155="základní",J155,0)</f>
        <v>0</v>
      </c>
      <c r="BF155" s="96">
        <f>IF(N155="snížená",J155,0)</f>
        <v>0</v>
      </c>
      <c r="BG155" s="96">
        <f>IF(N155="zákl. přenesená",J155,0)</f>
        <v>0</v>
      </c>
      <c r="BH155" s="96">
        <f>IF(N155="sníž. přenesená",J155,0)</f>
        <v>0</v>
      </c>
      <c r="BI155" s="96">
        <f>IF(N155="nulová",J155,0)</f>
        <v>0</v>
      </c>
      <c r="BJ155" s="17" t="s">
        <v>88</v>
      </c>
      <c r="BK155" s="96">
        <f>ROUND(I155*H155,2)</f>
        <v>0</v>
      </c>
      <c r="BL155" s="17" t="s">
        <v>171</v>
      </c>
      <c r="BM155" s="165" t="s">
        <v>911</v>
      </c>
    </row>
    <row r="156" spans="2:65" s="12" customFormat="1">
      <c r="B156" s="166"/>
      <c r="D156" s="167" t="s">
        <v>173</v>
      </c>
      <c r="E156" s="168" t="s">
        <v>1</v>
      </c>
      <c r="F156" s="169" t="s">
        <v>912</v>
      </c>
      <c r="H156" s="168" t="s">
        <v>1</v>
      </c>
      <c r="I156" s="170"/>
      <c r="L156" s="166"/>
      <c r="M156" s="171"/>
      <c r="T156" s="172"/>
      <c r="AT156" s="168" t="s">
        <v>173</v>
      </c>
      <c r="AU156" s="168" t="s">
        <v>90</v>
      </c>
      <c r="AV156" s="12" t="s">
        <v>88</v>
      </c>
      <c r="AW156" s="12" t="s">
        <v>32</v>
      </c>
      <c r="AX156" s="12" t="s">
        <v>80</v>
      </c>
      <c r="AY156" s="168" t="s">
        <v>165</v>
      </c>
    </row>
    <row r="157" spans="2:65" s="13" customFormat="1">
      <c r="B157" s="173"/>
      <c r="D157" s="167" t="s">
        <v>173</v>
      </c>
      <c r="E157" s="174" t="s">
        <v>1</v>
      </c>
      <c r="F157" s="175" t="s">
        <v>913</v>
      </c>
      <c r="H157" s="176">
        <v>155.71</v>
      </c>
      <c r="I157" s="177"/>
      <c r="L157" s="173"/>
      <c r="M157" s="178"/>
      <c r="T157" s="179"/>
      <c r="AT157" s="174" t="s">
        <v>173</v>
      </c>
      <c r="AU157" s="174" t="s">
        <v>90</v>
      </c>
      <c r="AV157" s="13" t="s">
        <v>90</v>
      </c>
      <c r="AW157" s="13" t="s">
        <v>32</v>
      </c>
      <c r="AX157" s="13" t="s">
        <v>80</v>
      </c>
      <c r="AY157" s="174" t="s">
        <v>165</v>
      </c>
    </row>
    <row r="158" spans="2:65" s="12" customFormat="1">
      <c r="B158" s="166"/>
      <c r="D158" s="167" t="s">
        <v>173</v>
      </c>
      <c r="E158" s="168" t="s">
        <v>1</v>
      </c>
      <c r="F158" s="169" t="s">
        <v>914</v>
      </c>
      <c r="H158" s="168" t="s">
        <v>1</v>
      </c>
      <c r="I158" s="170"/>
      <c r="L158" s="166"/>
      <c r="M158" s="171"/>
      <c r="T158" s="172"/>
      <c r="AT158" s="168" t="s">
        <v>173</v>
      </c>
      <c r="AU158" s="168" t="s">
        <v>90</v>
      </c>
      <c r="AV158" s="12" t="s">
        <v>88</v>
      </c>
      <c r="AW158" s="12" t="s">
        <v>32</v>
      </c>
      <c r="AX158" s="12" t="s">
        <v>80</v>
      </c>
      <c r="AY158" s="168" t="s">
        <v>165</v>
      </c>
    </row>
    <row r="159" spans="2:65" s="13" customFormat="1">
      <c r="B159" s="173"/>
      <c r="D159" s="167" t="s">
        <v>173</v>
      </c>
      <c r="E159" s="174" t="s">
        <v>1</v>
      </c>
      <c r="F159" s="175" t="s">
        <v>915</v>
      </c>
      <c r="H159" s="176">
        <v>234.05</v>
      </c>
      <c r="I159" s="177"/>
      <c r="L159" s="173"/>
      <c r="M159" s="178"/>
      <c r="T159" s="179"/>
      <c r="AT159" s="174" t="s">
        <v>173</v>
      </c>
      <c r="AU159" s="174" t="s">
        <v>90</v>
      </c>
      <c r="AV159" s="13" t="s">
        <v>90</v>
      </c>
      <c r="AW159" s="13" t="s">
        <v>32</v>
      </c>
      <c r="AX159" s="13" t="s">
        <v>80</v>
      </c>
      <c r="AY159" s="174" t="s">
        <v>165</v>
      </c>
    </row>
    <row r="160" spans="2:65" s="14" customFormat="1">
      <c r="B160" s="180"/>
      <c r="D160" s="167" t="s">
        <v>173</v>
      </c>
      <c r="E160" s="181" t="s">
        <v>1</v>
      </c>
      <c r="F160" s="182" t="s">
        <v>176</v>
      </c>
      <c r="H160" s="183">
        <v>389.76</v>
      </c>
      <c r="I160" s="184"/>
      <c r="L160" s="180"/>
      <c r="M160" s="185"/>
      <c r="T160" s="186"/>
      <c r="AT160" s="181" t="s">
        <v>173</v>
      </c>
      <c r="AU160" s="181" t="s">
        <v>90</v>
      </c>
      <c r="AV160" s="14" t="s">
        <v>177</v>
      </c>
      <c r="AW160" s="14" t="s">
        <v>32</v>
      </c>
      <c r="AX160" s="14" t="s">
        <v>80</v>
      </c>
      <c r="AY160" s="181" t="s">
        <v>165</v>
      </c>
    </row>
    <row r="161" spans="2:65" s="15" customFormat="1">
      <c r="B161" s="187"/>
      <c r="D161" s="167" t="s">
        <v>173</v>
      </c>
      <c r="E161" s="188" t="s">
        <v>1</v>
      </c>
      <c r="F161" s="189" t="s">
        <v>178</v>
      </c>
      <c r="H161" s="190">
        <v>389.76</v>
      </c>
      <c r="I161" s="191"/>
      <c r="L161" s="187"/>
      <c r="M161" s="192"/>
      <c r="T161" s="193"/>
      <c r="AT161" s="188" t="s">
        <v>173</v>
      </c>
      <c r="AU161" s="188" t="s">
        <v>90</v>
      </c>
      <c r="AV161" s="15" t="s">
        <v>171</v>
      </c>
      <c r="AW161" s="15" t="s">
        <v>32</v>
      </c>
      <c r="AX161" s="15" t="s">
        <v>88</v>
      </c>
      <c r="AY161" s="188" t="s">
        <v>165</v>
      </c>
    </row>
    <row r="162" spans="2:65" s="11" customFormat="1" ht="22.8" customHeight="1">
      <c r="B162" s="142"/>
      <c r="D162" s="143" t="s">
        <v>79</v>
      </c>
      <c r="E162" s="152" t="s">
        <v>192</v>
      </c>
      <c r="F162" s="152" t="s">
        <v>789</v>
      </c>
      <c r="I162" s="145"/>
      <c r="J162" s="153">
        <f>BK162</f>
        <v>0</v>
      </c>
      <c r="L162" s="142"/>
      <c r="M162" s="147"/>
      <c r="P162" s="148">
        <f>SUM(P163:P187)</f>
        <v>0</v>
      </c>
      <c r="R162" s="148">
        <f>SUM(R163:R187)</f>
        <v>250.12614529999999</v>
      </c>
      <c r="T162" s="149">
        <f>SUM(T163:T187)</f>
        <v>0</v>
      </c>
      <c r="AR162" s="143" t="s">
        <v>88</v>
      </c>
      <c r="AT162" s="150" t="s">
        <v>79</v>
      </c>
      <c r="AU162" s="150" t="s">
        <v>88</v>
      </c>
      <c r="AY162" s="143" t="s">
        <v>165</v>
      </c>
      <c r="BK162" s="151">
        <f>SUM(BK163:BK187)</f>
        <v>0</v>
      </c>
    </row>
    <row r="163" spans="2:65" s="1" customFormat="1" ht="37.799999999999997" customHeight="1">
      <c r="B163" s="34"/>
      <c r="C163" s="154" t="s">
        <v>198</v>
      </c>
      <c r="D163" s="154" t="s">
        <v>167</v>
      </c>
      <c r="E163" s="155" t="s">
        <v>916</v>
      </c>
      <c r="F163" s="156" t="s">
        <v>917</v>
      </c>
      <c r="G163" s="157" t="s">
        <v>170</v>
      </c>
      <c r="H163" s="158">
        <v>234.05</v>
      </c>
      <c r="I163" s="159"/>
      <c r="J163" s="160">
        <f>ROUND(I163*H163,2)</f>
        <v>0</v>
      </c>
      <c r="K163" s="161"/>
      <c r="L163" s="34"/>
      <c r="M163" s="162" t="s">
        <v>1</v>
      </c>
      <c r="N163" s="127" t="s">
        <v>45</v>
      </c>
      <c r="P163" s="163">
        <f>O163*H163</f>
        <v>0</v>
      </c>
      <c r="Q163" s="163">
        <v>0</v>
      </c>
      <c r="R163" s="163">
        <f>Q163*H163</f>
        <v>0</v>
      </c>
      <c r="S163" s="163">
        <v>0</v>
      </c>
      <c r="T163" s="164">
        <f>S163*H163</f>
        <v>0</v>
      </c>
      <c r="AR163" s="165" t="s">
        <v>171</v>
      </c>
      <c r="AT163" s="165" t="s">
        <v>167</v>
      </c>
      <c r="AU163" s="165" t="s">
        <v>90</v>
      </c>
      <c r="AY163" s="17" t="s">
        <v>165</v>
      </c>
      <c r="BE163" s="96">
        <f>IF(N163="základní",J163,0)</f>
        <v>0</v>
      </c>
      <c r="BF163" s="96">
        <f>IF(N163="snížená",J163,0)</f>
        <v>0</v>
      </c>
      <c r="BG163" s="96">
        <f>IF(N163="zákl. přenesená",J163,0)</f>
        <v>0</v>
      </c>
      <c r="BH163" s="96">
        <f>IF(N163="sníž. přenesená",J163,0)</f>
        <v>0</v>
      </c>
      <c r="BI163" s="96">
        <f>IF(N163="nulová",J163,0)</f>
        <v>0</v>
      </c>
      <c r="BJ163" s="17" t="s">
        <v>88</v>
      </c>
      <c r="BK163" s="96">
        <f>ROUND(I163*H163,2)</f>
        <v>0</v>
      </c>
      <c r="BL163" s="17" t="s">
        <v>171</v>
      </c>
      <c r="BM163" s="165" t="s">
        <v>918</v>
      </c>
    </row>
    <row r="164" spans="2:65" s="12" customFormat="1">
      <c r="B164" s="166"/>
      <c r="D164" s="167" t="s">
        <v>173</v>
      </c>
      <c r="E164" s="168" t="s">
        <v>1</v>
      </c>
      <c r="F164" s="169" t="s">
        <v>919</v>
      </c>
      <c r="H164" s="168" t="s">
        <v>1</v>
      </c>
      <c r="I164" s="170"/>
      <c r="L164" s="166"/>
      <c r="M164" s="171"/>
      <c r="T164" s="172"/>
      <c r="AT164" s="168" t="s">
        <v>173</v>
      </c>
      <c r="AU164" s="168" t="s">
        <v>90</v>
      </c>
      <c r="AV164" s="12" t="s">
        <v>88</v>
      </c>
      <c r="AW164" s="12" t="s">
        <v>32</v>
      </c>
      <c r="AX164" s="12" t="s">
        <v>80</v>
      </c>
      <c r="AY164" s="168" t="s">
        <v>165</v>
      </c>
    </row>
    <row r="165" spans="2:65" s="12" customFormat="1">
      <c r="B165" s="166"/>
      <c r="D165" s="167" t="s">
        <v>173</v>
      </c>
      <c r="E165" s="168" t="s">
        <v>1</v>
      </c>
      <c r="F165" s="169" t="s">
        <v>914</v>
      </c>
      <c r="H165" s="168" t="s">
        <v>1</v>
      </c>
      <c r="I165" s="170"/>
      <c r="L165" s="166"/>
      <c r="M165" s="171"/>
      <c r="T165" s="172"/>
      <c r="AT165" s="168" t="s">
        <v>173</v>
      </c>
      <c r="AU165" s="168" t="s">
        <v>90</v>
      </c>
      <c r="AV165" s="12" t="s">
        <v>88</v>
      </c>
      <c r="AW165" s="12" t="s">
        <v>32</v>
      </c>
      <c r="AX165" s="12" t="s">
        <v>80</v>
      </c>
      <c r="AY165" s="168" t="s">
        <v>165</v>
      </c>
    </row>
    <row r="166" spans="2:65" s="13" customFormat="1">
      <c r="B166" s="173"/>
      <c r="D166" s="167" t="s">
        <v>173</v>
      </c>
      <c r="E166" s="174" t="s">
        <v>1</v>
      </c>
      <c r="F166" s="175" t="s">
        <v>915</v>
      </c>
      <c r="H166" s="176">
        <v>234.05</v>
      </c>
      <c r="I166" s="177"/>
      <c r="L166" s="173"/>
      <c r="M166" s="178"/>
      <c r="T166" s="179"/>
      <c r="AT166" s="174" t="s">
        <v>173</v>
      </c>
      <c r="AU166" s="174" t="s">
        <v>90</v>
      </c>
      <c r="AV166" s="13" t="s">
        <v>90</v>
      </c>
      <c r="AW166" s="13" t="s">
        <v>32</v>
      </c>
      <c r="AX166" s="13" t="s">
        <v>80</v>
      </c>
      <c r="AY166" s="174" t="s">
        <v>165</v>
      </c>
    </row>
    <row r="167" spans="2:65" s="14" customFormat="1">
      <c r="B167" s="180"/>
      <c r="D167" s="167" t="s">
        <v>173</v>
      </c>
      <c r="E167" s="181" t="s">
        <v>1</v>
      </c>
      <c r="F167" s="182" t="s">
        <v>176</v>
      </c>
      <c r="H167" s="183">
        <v>234.05</v>
      </c>
      <c r="I167" s="184"/>
      <c r="L167" s="180"/>
      <c r="M167" s="185"/>
      <c r="T167" s="186"/>
      <c r="AT167" s="181" t="s">
        <v>173</v>
      </c>
      <c r="AU167" s="181" t="s">
        <v>90</v>
      </c>
      <c r="AV167" s="14" t="s">
        <v>177</v>
      </c>
      <c r="AW167" s="14" t="s">
        <v>32</v>
      </c>
      <c r="AX167" s="14" t="s">
        <v>80</v>
      </c>
      <c r="AY167" s="181" t="s">
        <v>165</v>
      </c>
    </row>
    <row r="168" spans="2:65" s="15" customFormat="1">
      <c r="B168" s="187"/>
      <c r="D168" s="167" t="s">
        <v>173</v>
      </c>
      <c r="E168" s="188" t="s">
        <v>1</v>
      </c>
      <c r="F168" s="189" t="s">
        <v>178</v>
      </c>
      <c r="H168" s="190">
        <v>234.05</v>
      </c>
      <c r="I168" s="191"/>
      <c r="L168" s="187"/>
      <c r="M168" s="192"/>
      <c r="T168" s="193"/>
      <c r="AT168" s="188" t="s">
        <v>173</v>
      </c>
      <c r="AU168" s="188" t="s">
        <v>90</v>
      </c>
      <c r="AV168" s="15" t="s">
        <v>171</v>
      </c>
      <c r="AW168" s="15" t="s">
        <v>32</v>
      </c>
      <c r="AX168" s="15" t="s">
        <v>88</v>
      </c>
      <c r="AY168" s="188" t="s">
        <v>165</v>
      </c>
    </row>
    <row r="169" spans="2:65" s="1" customFormat="1" ht="44.25" customHeight="1">
      <c r="B169" s="34"/>
      <c r="C169" s="154" t="s">
        <v>202</v>
      </c>
      <c r="D169" s="154" t="s">
        <v>167</v>
      </c>
      <c r="E169" s="155" t="s">
        <v>920</v>
      </c>
      <c r="F169" s="156" t="s">
        <v>921</v>
      </c>
      <c r="G169" s="157" t="s">
        <v>170</v>
      </c>
      <c r="H169" s="158">
        <v>155.71</v>
      </c>
      <c r="I169" s="159"/>
      <c r="J169" s="160">
        <f>ROUND(I169*H169,2)</f>
        <v>0</v>
      </c>
      <c r="K169" s="161"/>
      <c r="L169" s="34"/>
      <c r="M169" s="162" t="s">
        <v>1</v>
      </c>
      <c r="N169" s="127" t="s">
        <v>45</v>
      </c>
      <c r="P169" s="163">
        <f>O169*H169</f>
        <v>0</v>
      </c>
      <c r="Q169" s="163">
        <v>0.29899999999999999</v>
      </c>
      <c r="R169" s="163">
        <f>Q169*H169</f>
        <v>46.557290000000002</v>
      </c>
      <c r="S169" s="163">
        <v>0</v>
      </c>
      <c r="T169" s="164">
        <f>S169*H169</f>
        <v>0</v>
      </c>
      <c r="AR169" s="165" t="s">
        <v>171</v>
      </c>
      <c r="AT169" s="165" t="s">
        <v>167</v>
      </c>
      <c r="AU169" s="165" t="s">
        <v>90</v>
      </c>
      <c r="AY169" s="17" t="s">
        <v>165</v>
      </c>
      <c r="BE169" s="96">
        <f>IF(N169="základní",J169,0)</f>
        <v>0</v>
      </c>
      <c r="BF169" s="96">
        <f>IF(N169="snížená",J169,0)</f>
        <v>0</v>
      </c>
      <c r="BG169" s="96">
        <f>IF(N169="zákl. přenesená",J169,0)</f>
        <v>0</v>
      </c>
      <c r="BH169" s="96">
        <f>IF(N169="sníž. přenesená",J169,0)</f>
        <v>0</v>
      </c>
      <c r="BI169" s="96">
        <f>IF(N169="nulová",J169,0)</f>
        <v>0</v>
      </c>
      <c r="BJ169" s="17" t="s">
        <v>88</v>
      </c>
      <c r="BK169" s="96">
        <f>ROUND(I169*H169,2)</f>
        <v>0</v>
      </c>
      <c r="BL169" s="17" t="s">
        <v>171</v>
      </c>
      <c r="BM169" s="165" t="s">
        <v>922</v>
      </c>
    </row>
    <row r="170" spans="2:65" s="13" customFormat="1">
      <c r="B170" s="173"/>
      <c r="D170" s="167" t="s">
        <v>173</v>
      </c>
      <c r="E170" s="174" t="s">
        <v>1</v>
      </c>
      <c r="F170" s="175" t="s">
        <v>913</v>
      </c>
      <c r="H170" s="176">
        <v>155.71</v>
      </c>
      <c r="I170" s="177"/>
      <c r="L170" s="173"/>
      <c r="M170" s="178"/>
      <c r="T170" s="179"/>
      <c r="AT170" s="174" t="s">
        <v>173</v>
      </c>
      <c r="AU170" s="174" t="s">
        <v>90</v>
      </c>
      <c r="AV170" s="13" t="s">
        <v>90</v>
      </c>
      <c r="AW170" s="13" t="s">
        <v>32</v>
      </c>
      <c r="AX170" s="13" t="s">
        <v>80</v>
      </c>
      <c r="AY170" s="174" t="s">
        <v>165</v>
      </c>
    </row>
    <row r="171" spans="2:65" s="14" customFormat="1">
      <c r="B171" s="180"/>
      <c r="D171" s="167" t="s">
        <v>173</v>
      </c>
      <c r="E171" s="181" t="s">
        <v>1</v>
      </c>
      <c r="F171" s="182" t="s">
        <v>176</v>
      </c>
      <c r="H171" s="183">
        <v>155.71</v>
      </c>
      <c r="I171" s="184"/>
      <c r="L171" s="180"/>
      <c r="M171" s="185"/>
      <c r="T171" s="186"/>
      <c r="AT171" s="181" t="s">
        <v>173</v>
      </c>
      <c r="AU171" s="181" t="s">
        <v>90</v>
      </c>
      <c r="AV171" s="14" t="s">
        <v>177</v>
      </c>
      <c r="AW171" s="14" t="s">
        <v>32</v>
      </c>
      <c r="AX171" s="14" t="s">
        <v>80</v>
      </c>
      <c r="AY171" s="181" t="s">
        <v>165</v>
      </c>
    </row>
    <row r="172" spans="2:65" s="15" customFormat="1">
      <c r="B172" s="187"/>
      <c r="D172" s="167" t="s">
        <v>173</v>
      </c>
      <c r="E172" s="188" t="s">
        <v>1</v>
      </c>
      <c r="F172" s="189" t="s">
        <v>178</v>
      </c>
      <c r="H172" s="190">
        <v>155.71</v>
      </c>
      <c r="I172" s="191"/>
      <c r="L172" s="187"/>
      <c r="M172" s="192"/>
      <c r="T172" s="193"/>
      <c r="AT172" s="188" t="s">
        <v>173</v>
      </c>
      <c r="AU172" s="188" t="s">
        <v>90</v>
      </c>
      <c r="AV172" s="15" t="s">
        <v>171</v>
      </c>
      <c r="AW172" s="15" t="s">
        <v>32</v>
      </c>
      <c r="AX172" s="15" t="s">
        <v>88</v>
      </c>
      <c r="AY172" s="188" t="s">
        <v>165</v>
      </c>
    </row>
    <row r="173" spans="2:65" s="1" customFormat="1" ht="44.25" customHeight="1">
      <c r="B173" s="34"/>
      <c r="C173" s="154" t="s">
        <v>206</v>
      </c>
      <c r="D173" s="154" t="s">
        <v>167</v>
      </c>
      <c r="E173" s="155" t="s">
        <v>923</v>
      </c>
      <c r="F173" s="156" t="s">
        <v>924</v>
      </c>
      <c r="G173" s="157" t="s">
        <v>170</v>
      </c>
      <c r="H173" s="158">
        <v>155.71</v>
      </c>
      <c r="I173" s="159"/>
      <c r="J173" s="160">
        <f>ROUND(I173*H173,2)</f>
        <v>0</v>
      </c>
      <c r="K173" s="161"/>
      <c r="L173" s="34"/>
      <c r="M173" s="162" t="s">
        <v>1</v>
      </c>
      <c r="N173" s="127" t="s">
        <v>45</v>
      </c>
      <c r="P173" s="163">
        <f>O173*H173</f>
        <v>0</v>
      </c>
      <c r="Q173" s="163">
        <v>0.48699999999999999</v>
      </c>
      <c r="R173" s="163">
        <f>Q173*H173</f>
        <v>75.830770000000001</v>
      </c>
      <c r="S173" s="163">
        <v>0</v>
      </c>
      <c r="T173" s="164">
        <f>S173*H173</f>
        <v>0</v>
      </c>
      <c r="AR173" s="165" t="s">
        <v>171</v>
      </c>
      <c r="AT173" s="165" t="s">
        <v>167</v>
      </c>
      <c r="AU173" s="165" t="s">
        <v>90</v>
      </c>
      <c r="AY173" s="17" t="s">
        <v>165</v>
      </c>
      <c r="BE173" s="96">
        <f>IF(N173="základní",J173,0)</f>
        <v>0</v>
      </c>
      <c r="BF173" s="96">
        <f>IF(N173="snížená",J173,0)</f>
        <v>0</v>
      </c>
      <c r="BG173" s="96">
        <f>IF(N173="zákl. přenesená",J173,0)</f>
        <v>0</v>
      </c>
      <c r="BH173" s="96">
        <f>IF(N173="sníž. přenesená",J173,0)</f>
        <v>0</v>
      </c>
      <c r="BI173" s="96">
        <f>IF(N173="nulová",J173,0)</f>
        <v>0</v>
      </c>
      <c r="BJ173" s="17" t="s">
        <v>88</v>
      </c>
      <c r="BK173" s="96">
        <f>ROUND(I173*H173,2)</f>
        <v>0</v>
      </c>
      <c r="BL173" s="17" t="s">
        <v>171</v>
      </c>
      <c r="BM173" s="165" t="s">
        <v>925</v>
      </c>
    </row>
    <row r="174" spans="2:65" s="12" customFormat="1">
      <c r="B174" s="166"/>
      <c r="D174" s="167" t="s">
        <v>173</v>
      </c>
      <c r="E174" s="168" t="s">
        <v>1</v>
      </c>
      <c r="F174" s="169" t="s">
        <v>926</v>
      </c>
      <c r="H174" s="168" t="s">
        <v>1</v>
      </c>
      <c r="I174" s="170"/>
      <c r="L174" s="166"/>
      <c r="M174" s="171"/>
      <c r="T174" s="172"/>
      <c r="AT174" s="168" t="s">
        <v>173</v>
      </c>
      <c r="AU174" s="168" t="s">
        <v>90</v>
      </c>
      <c r="AV174" s="12" t="s">
        <v>88</v>
      </c>
      <c r="AW174" s="12" t="s">
        <v>32</v>
      </c>
      <c r="AX174" s="12" t="s">
        <v>80</v>
      </c>
      <c r="AY174" s="168" t="s">
        <v>165</v>
      </c>
    </row>
    <row r="175" spans="2:65" s="13" customFormat="1">
      <c r="B175" s="173"/>
      <c r="D175" s="167" t="s">
        <v>173</v>
      </c>
      <c r="E175" s="174" t="s">
        <v>1</v>
      </c>
      <c r="F175" s="175" t="s">
        <v>913</v>
      </c>
      <c r="H175" s="176">
        <v>155.71</v>
      </c>
      <c r="I175" s="177"/>
      <c r="L175" s="173"/>
      <c r="M175" s="178"/>
      <c r="T175" s="179"/>
      <c r="AT175" s="174" t="s">
        <v>173</v>
      </c>
      <c r="AU175" s="174" t="s">
        <v>90</v>
      </c>
      <c r="AV175" s="13" t="s">
        <v>90</v>
      </c>
      <c r="AW175" s="13" t="s">
        <v>32</v>
      </c>
      <c r="AX175" s="13" t="s">
        <v>80</v>
      </c>
      <c r="AY175" s="174" t="s">
        <v>165</v>
      </c>
    </row>
    <row r="176" spans="2:65" s="14" customFormat="1">
      <c r="B176" s="180"/>
      <c r="D176" s="167" t="s">
        <v>173</v>
      </c>
      <c r="E176" s="181" t="s">
        <v>1</v>
      </c>
      <c r="F176" s="182" t="s">
        <v>176</v>
      </c>
      <c r="H176" s="183">
        <v>155.71</v>
      </c>
      <c r="I176" s="184"/>
      <c r="L176" s="180"/>
      <c r="M176" s="185"/>
      <c r="T176" s="186"/>
      <c r="AT176" s="181" t="s">
        <v>173</v>
      </c>
      <c r="AU176" s="181" t="s">
        <v>90</v>
      </c>
      <c r="AV176" s="14" t="s">
        <v>177</v>
      </c>
      <c r="AW176" s="14" t="s">
        <v>32</v>
      </c>
      <c r="AX176" s="14" t="s">
        <v>80</v>
      </c>
      <c r="AY176" s="181" t="s">
        <v>165</v>
      </c>
    </row>
    <row r="177" spans="2:65" s="15" customFormat="1">
      <c r="B177" s="187"/>
      <c r="D177" s="167" t="s">
        <v>173</v>
      </c>
      <c r="E177" s="188" t="s">
        <v>1</v>
      </c>
      <c r="F177" s="189" t="s">
        <v>178</v>
      </c>
      <c r="H177" s="190">
        <v>155.71</v>
      </c>
      <c r="I177" s="191"/>
      <c r="L177" s="187"/>
      <c r="M177" s="192"/>
      <c r="T177" s="193"/>
      <c r="AT177" s="188" t="s">
        <v>173</v>
      </c>
      <c r="AU177" s="188" t="s">
        <v>90</v>
      </c>
      <c r="AV177" s="15" t="s">
        <v>171</v>
      </c>
      <c r="AW177" s="15" t="s">
        <v>32</v>
      </c>
      <c r="AX177" s="15" t="s">
        <v>88</v>
      </c>
      <c r="AY177" s="188" t="s">
        <v>165</v>
      </c>
    </row>
    <row r="178" spans="2:65" s="1" customFormat="1" ht="37.799999999999997" customHeight="1">
      <c r="B178" s="34"/>
      <c r="C178" s="154" t="s">
        <v>210</v>
      </c>
      <c r="D178" s="154" t="s">
        <v>167</v>
      </c>
      <c r="E178" s="155" t="s">
        <v>927</v>
      </c>
      <c r="F178" s="156" t="s">
        <v>928</v>
      </c>
      <c r="G178" s="157" t="s">
        <v>170</v>
      </c>
      <c r="H178" s="158">
        <v>234.05</v>
      </c>
      <c r="I178" s="159"/>
      <c r="J178" s="160">
        <f>ROUND(I178*H178,2)</f>
        <v>0</v>
      </c>
      <c r="K178" s="161"/>
      <c r="L178" s="34"/>
      <c r="M178" s="162" t="s">
        <v>1</v>
      </c>
      <c r="N178" s="127" t="s">
        <v>45</v>
      </c>
      <c r="P178" s="163">
        <f>O178*H178</f>
        <v>0</v>
      </c>
      <c r="Q178" s="163">
        <v>0.32400000000000001</v>
      </c>
      <c r="R178" s="163">
        <f>Q178*H178</f>
        <v>75.8322</v>
      </c>
      <c r="S178" s="163">
        <v>0</v>
      </c>
      <c r="T178" s="164">
        <f>S178*H178</f>
        <v>0</v>
      </c>
      <c r="AR178" s="165" t="s">
        <v>171</v>
      </c>
      <c r="AT178" s="165" t="s">
        <v>167</v>
      </c>
      <c r="AU178" s="165" t="s">
        <v>90</v>
      </c>
      <c r="AY178" s="17" t="s">
        <v>165</v>
      </c>
      <c r="BE178" s="96">
        <f>IF(N178="základní",J178,0)</f>
        <v>0</v>
      </c>
      <c r="BF178" s="96">
        <f>IF(N178="snížená",J178,0)</f>
        <v>0</v>
      </c>
      <c r="BG178" s="96">
        <f>IF(N178="zákl. přenesená",J178,0)</f>
        <v>0</v>
      </c>
      <c r="BH178" s="96">
        <f>IF(N178="sníž. přenesená",J178,0)</f>
        <v>0</v>
      </c>
      <c r="BI178" s="96">
        <f>IF(N178="nulová",J178,0)</f>
        <v>0</v>
      </c>
      <c r="BJ178" s="17" t="s">
        <v>88</v>
      </c>
      <c r="BK178" s="96">
        <f>ROUND(I178*H178,2)</f>
        <v>0</v>
      </c>
      <c r="BL178" s="17" t="s">
        <v>171</v>
      </c>
      <c r="BM178" s="165" t="s">
        <v>929</v>
      </c>
    </row>
    <row r="179" spans="2:65" s="13" customFormat="1">
      <c r="B179" s="173"/>
      <c r="D179" s="167" t="s">
        <v>173</v>
      </c>
      <c r="E179" s="174" t="s">
        <v>1</v>
      </c>
      <c r="F179" s="175" t="s">
        <v>915</v>
      </c>
      <c r="H179" s="176">
        <v>234.05</v>
      </c>
      <c r="I179" s="177"/>
      <c r="L179" s="173"/>
      <c r="M179" s="178"/>
      <c r="T179" s="179"/>
      <c r="AT179" s="174" t="s">
        <v>173</v>
      </c>
      <c r="AU179" s="174" t="s">
        <v>90</v>
      </c>
      <c r="AV179" s="13" t="s">
        <v>90</v>
      </c>
      <c r="AW179" s="13" t="s">
        <v>32</v>
      </c>
      <c r="AX179" s="13" t="s">
        <v>80</v>
      </c>
      <c r="AY179" s="174" t="s">
        <v>165</v>
      </c>
    </row>
    <row r="180" spans="2:65" s="14" customFormat="1">
      <c r="B180" s="180"/>
      <c r="D180" s="167" t="s">
        <v>173</v>
      </c>
      <c r="E180" s="181" t="s">
        <v>1</v>
      </c>
      <c r="F180" s="182" t="s">
        <v>176</v>
      </c>
      <c r="H180" s="183">
        <v>234.05</v>
      </c>
      <c r="I180" s="184"/>
      <c r="L180" s="180"/>
      <c r="M180" s="185"/>
      <c r="T180" s="186"/>
      <c r="AT180" s="181" t="s">
        <v>173</v>
      </c>
      <c r="AU180" s="181" t="s">
        <v>90</v>
      </c>
      <c r="AV180" s="14" t="s">
        <v>177</v>
      </c>
      <c r="AW180" s="14" t="s">
        <v>32</v>
      </c>
      <c r="AX180" s="14" t="s">
        <v>80</v>
      </c>
      <c r="AY180" s="181" t="s">
        <v>165</v>
      </c>
    </row>
    <row r="181" spans="2:65" s="15" customFormat="1">
      <c r="B181" s="187"/>
      <c r="D181" s="167" t="s">
        <v>173</v>
      </c>
      <c r="E181" s="188" t="s">
        <v>1</v>
      </c>
      <c r="F181" s="189" t="s">
        <v>178</v>
      </c>
      <c r="H181" s="190">
        <v>234.05</v>
      </c>
      <c r="I181" s="191"/>
      <c r="L181" s="187"/>
      <c r="M181" s="192"/>
      <c r="T181" s="193"/>
      <c r="AT181" s="188" t="s">
        <v>173</v>
      </c>
      <c r="AU181" s="188" t="s">
        <v>90</v>
      </c>
      <c r="AV181" s="15" t="s">
        <v>171</v>
      </c>
      <c r="AW181" s="15" t="s">
        <v>32</v>
      </c>
      <c r="AX181" s="15" t="s">
        <v>88</v>
      </c>
      <c r="AY181" s="188" t="s">
        <v>165</v>
      </c>
    </row>
    <row r="182" spans="2:65" s="1" customFormat="1" ht="78" customHeight="1">
      <c r="B182" s="34"/>
      <c r="C182" s="154" t="s">
        <v>214</v>
      </c>
      <c r="D182" s="154" t="s">
        <v>167</v>
      </c>
      <c r="E182" s="155" t="s">
        <v>930</v>
      </c>
      <c r="F182" s="156" t="s">
        <v>931</v>
      </c>
      <c r="G182" s="157" t="s">
        <v>170</v>
      </c>
      <c r="H182" s="158">
        <v>155.71</v>
      </c>
      <c r="I182" s="159"/>
      <c r="J182" s="160">
        <f>ROUND(I182*H182,2)</f>
        <v>0</v>
      </c>
      <c r="K182" s="161"/>
      <c r="L182" s="34"/>
      <c r="M182" s="162" t="s">
        <v>1</v>
      </c>
      <c r="N182" s="127" t="s">
        <v>45</v>
      </c>
      <c r="P182" s="163">
        <f>O182*H182</f>
        <v>0</v>
      </c>
      <c r="Q182" s="163">
        <v>0.11303000000000001</v>
      </c>
      <c r="R182" s="163">
        <f>Q182*H182</f>
        <v>17.599901300000003</v>
      </c>
      <c r="S182" s="163">
        <v>0</v>
      </c>
      <c r="T182" s="164">
        <f>S182*H182</f>
        <v>0</v>
      </c>
      <c r="AR182" s="165" t="s">
        <v>171</v>
      </c>
      <c r="AT182" s="165" t="s">
        <v>167</v>
      </c>
      <c r="AU182" s="165" t="s">
        <v>90</v>
      </c>
      <c r="AY182" s="17" t="s">
        <v>165</v>
      </c>
      <c r="BE182" s="96">
        <f>IF(N182="základní",J182,0)</f>
        <v>0</v>
      </c>
      <c r="BF182" s="96">
        <f>IF(N182="snížená",J182,0)</f>
        <v>0</v>
      </c>
      <c r="BG182" s="96">
        <f>IF(N182="zákl. přenesená",J182,0)</f>
        <v>0</v>
      </c>
      <c r="BH182" s="96">
        <f>IF(N182="sníž. přenesená",J182,0)</f>
        <v>0</v>
      </c>
      <c r="BI182" s="96">
        <f>IF(N182="nulová",J182,0)</f>
        <v>0</v>
      </c>
      <c r="BJ182" s="17" t="s">
        <v>88</v>
      </c>
      <c r="BK182" s="96">
        <f>ROUND(I182*H182,2)</f>
        <v>0</v>
      </c>
      <c r="BL182" s="17" t="s">
        <v>171</v>
      </c>
      <c r="BM182" s="165" t="s">
        <v>932</v>
      </c>
    </row>
    <row r="183" spans="2:65" s="13" customFormat="1">
      <c r="B183" s="173"/>
      <c r="D183" s="167" t="s">
        <v>173</v>
      </c>
      <c r="E183" s="174" t="s">
        <v>1</v>
      </c>
      <c r="F183" s="175" t="s">
        <v>913</v>
      </c>
      <c r="H183" s="176">
        <v>155.71</v>
      </c>
      <c r="I183" s="177"/>
      <c r="L183" s="173"/>
      <c r="M183" s="178"/>
      <c r="T183" s="179"/>
      <c r="AT183" s="174" t="s">
        <v>173</v>
      </c>
      <c r="AU183" s="174" t="s">
        <v>90</v>
      </c>
      <c r="AV183" s="13" t="s">
        <v>90</v>
      </c>
      <c r="AW183" s="13" t="s">
        <v>32</v>
      </c>
      <c r="AX183" s="13" t="s">
        <v>80</v>
      </c>
      <c r="AY183" s="174" t="s">
        <v>165</v>
      </c>
    </row>
    <row r="184" spans="2:65" s="14" customFormat="1">
      <c r="B184" s="180"/>
      <c r="D184" s="167" t="s">
        <v>173</v>
      </c>
      <c r="E184" s="181" t="s">
        <v>1</v>
      </c>
      <c r="F184" s="182" t="s">
        <v>176</v>
      </c>
      <c r="H184" s="183">
        <v>155.71</v>
      </c>
      <c r="I184" s="184"/>
      <c r="L184" s="180"/>
      <c r="M184" s="185"/>
      <c r="T184" s="186"/>
      <c r="AT184" s="181" t="s">
        <v>173</v>
      </c>
      <c r="AU184" s="181" t="s">
        <v>90</v>
      </c>
      <c r="AV184" s="14" t="s">
        <v>177</v>
      </c>
      <c r="AW184" s="14" t="s">
        <v>32</v>
      </c>
      <c r="AX184" s="14" t="s">
        <v>80</v>
      </c>
      <c r="AY184" s="181" t="s">
        <v>165</v>
      </c>
    </row>
    <row r="185" spans="2:65" s="15" customFormat="1">
      <c r="B185" s="187"/>
      <c r="D185" s="167" t="s">
        <v>173</v>
      </c>
      <c r="E185" s="188" t="s">
        <v>1</v>
      </c>
      <c r="F185" s="189" t="s">
        <v>178</v>
      </c>
      <c r="H185" s="190">
        <v>155.71</v>
      </c>
      <c r="I185" s="191"/>
      <c r="L185" s="187"/>
      <c r="M185" s="192"/>
      <c r="T185" s="193"/>
      <c r="AT185" s="188" t="s">
        <v>173</v>
      </c>
      <c r="AU185" s="188" t="s">
        <v>90</v>
      </c>
      <c r="AV185" s="15" t="s">
        <v>171</v>
      </c>
      <c r="AW185" s="15" t="s">
        <v>32</v>
      </c>
      <c r="AX185" s="15" t="s">
        <v>88</v>
      </c>
      <c r="AY185" s="188" t="s">
        <v>165</v>
      </c>
    </row>
    <row r="186" spans="2:65" s="1" customFormat="1" ht="16.5" customHeight="1">
      <c r="B186" s="34"/>
      <c r="C186" s="194" t="s">
        <v>218</v>
      </c>
      <c r="D186" s="194" t="s">
        <v>566</v>
      </c>
      <c r="E186" s="195" t="s">
        <v>933</v>
      </c>
      <c r="F186" s="196" t="s">
        <v>934</v>
      </c>
      <c r="G186" s="197" t="s">
        <v>170</v>
      </c>
      <c r="H186" s="198">
        <v>158.82400000000001</v>
      </c>
      <c r="I186" s="199"/>
      <c r="J186" s="200">
        <f>ROUND(I186*H186,2)</f>
        <v>0</v>
      </c>
      <c r="K186" s="201"/>
      <c r="L186" s="202"/>
      <c r="M186" s="203" t="s">
        <v>1</v>
      </c>
      <c r="N186" s="204" t="s">
        <v>45</v>
      </c>
      <c r="P186" s="163">
        <f>O186*H186</f>
        <v>0</v>
      </c>
      <c r="Q186" s="163">
        <v>0.216</v>
      </c>
      <c r="R186" s="163">
        <f>Q186*H186</f>
        <v>34.305984000000002</v>
      </c>
      <c r="S186" s="163">
        <v>0</v>
      </c>
      <c r="T186" s="164">
        <f>S186*H186</f>
        <v>0</v>
      </c>
      <c r="AR186" s="165" t="s">
        <v>206</v>
      </c>
      <c r="AT186" s="165" t="s">
        <v>566</v>
      </c>
      <c r="AU186" s="165" t="s">
        <v>90</v>
      </c>
      <c r="AY186" s="17" t="s">
        <v>165</v>
      </c>
      <c r="BE186" s="96">
        <f>IF(N186="základní",J186,0)</f>
        <v>0</v>
      </c>
      <c r="BF186" s="96">
        <f>IF(N186="snížená",J186,0)</f>
        <v>0</v>
      </c>
      <c r="BG186" s="96">
        <f>IF(N186="zákl. přenesená",J186,0)</f>
        <v>0</v>
      </c>
      <c r="BH186" s="96">
        <f>IF(N186="sníž. přenesená",J186,0)</f>
        <v>0</v>
      </c>
      <c r="BI186" s="96">
        <f>IF(N186="nulová",J186,0)</f>
        <v>0</v>
      </c>
      <c r="BJ186" s="17" t="s">
        <v>88</v>
      </c>
      <c r="BK186" s="96">
        <f>ROUND(I186*H186,2)</f>
        <v>0</v>
      </c>
      <c r="BL186" s="17" t="s">
        <v>171</v>
      </c>
      <c r="BM186" s="165" t="s">
        <v>935</v>
      </c>
    </row>
    <row r="187" spans="2:65" s="13" customFormat="1">
      <c r="B187" s="173"/>
      <c r="D187" s="167" t="s">
        <v>173</v>
      </c>
      <c r="F187" s="175" t="s">
        <v>936</v>
      </c>
      <c r="H187" s="176">
        <v>158.82400000000001</v>
      </c>
      <c r="I187" s="177"/>
      <c r="L187" s="173"/>
      <c r="M187" s="178"/>
      <c r="T187" s="179"/>
      <c r="AT187" s="174" t="s">
        <v>173</v>
      </c>
      <c r="AU187" s="174" t="s">
        <v>90</v>
      </c>
      <c r="AV187" s="13" t="s">
        <v>90</v>
      </c>
      <c r="AW187" s="13" t="s">
        <v>4</v>
      </c>
      <c r="AX187" s="13" t="s">
        <v>88</v>
      </c>
      <c r="AY187" s="174" t="s">
        <v>165</v>
      </c>
    </row>
    <row r="188" spans="2:65" s="11" customFormat="1" ht="22.8" customHeight="1">
      <c r="B188" s="142"/>
      <c r="D188" s="143" t="s">
        <v>79</v>
      </c>
      <c r="E188" s="152" t="s">
        <v>210</v>
      </c>
      <c r="F188" s="152" t="s">
        <v>412</v>
      </c>
      <c r="I188" s="145"/>
      <c r="J188" s="153">
        <f>BK188</f>
        <v>0</v>
      </c>
      <c r="L188" s="142"/>
      <c r="M188" s="147"/>
      <c r="P188" s="148">
        <f>SUM(P189:P198)</f>
        <v>0</v>
      </c>
      <c r="R188" s="148">
        <f>SUM(R189:R198)</f>
        <v>7.4438360000000001</v>
      </c>
      <c r="T188" s="149">
        <f>SUM(T189:T198)</f>
        <v>0</v>
      </c>
      <c r="AR188" s="143" t="s">
        <v>88</v>
      </c>
      <c r="AT188" s="150" t="s">
        <v>79</v>
      </c>
      <c r="AU188" s="150" t="s">
        <v>88</v>
      </c>
      <c r="AY188" s="143" t="s">
        <v>165</v>
      </c>
      <c r="BK188" s="151">
        <f>SUM(BK189:BK198)</f>
        <v>0</v>
      </c>
    </row>
    <row r="189" spans="2:65" s="1" customFormat="1" ht="49.05" customHeight="1">
      <c r="B189" s="34"/>
      <c r="C189" s="154" t="s">
        <v>8</v>
      </c>
      <c r="D189" s="154" t="s">
        <v>167</v>
      </c>
      <c r="E189" s="155" t="s">
        <v>937</v>
      </c>
      <c r="F189" s="156" t="s">
        <v>938</v>
      </c>
      <c r="G189" s="157" t="s">
        <v>306</v>
      </c>
      <c r="H189" s="158">
        <v>37.94</v>
      </c>
      <c r="I189" s="159"/>
      <c r="J189" s="160">
        <f>ROUND(I189*H189,2)</f>
        <v>0</v>
      </c>
      <c r="K189" s="161"/>
      <c r="L189" s="34"/>
      <c r="M189" s="162" t="s">
        <v>1</v>
      </c>
      <c r="N189" s="127" t="s">
        <v>45</v>
      </c>
      <c r="P189" s="163">
        <f>O189*H189</f>
        <v>0</v>
      </c>
      <c r="Q189" s="163">
        <v>0.15540000000000001</v>
      </c>
      <c r="R189" s="163">
        <f>Q189*H189</f>
        <v>5.8958760000000003</v>
      </c>
      <c r="S189" s="163">
        <v>0</v>
      </c>
      <c r="T189" s="164">
        <f>S189*H189</f>
        <v>0</v>
      </c>
      <c r="AR189" s="165" t="s">
        <v>171</v>
      </c>
      <c r="AT189" s="165" t="s">
        <v>167</v>
      </c>
      <c r="AU189" s="165" t="s">
        <v>90</v>
      </c>
      <c r="AY189" s="17" t="s">
        <v>165</v>
      </c>
      <c r="BE189" s="96">
        <f>IF(N189="základní",J189,0)</f>
        <v>0</v>
      </c>
      <c r="BF189" s="96">
        <f>IF(N189="snížená",J189,0)</f>
        <v>0</v>
      </c>
      <c r="BG189" s="96">
        <f>IF(N189="zákl. přenesená",J189,0)</f>
        <v>0</v>
      </c>
      <c r="BH189" s="96">
        <f>IF(N189="sníž. přenesená",J189,0)</f>
        <v>0</v>
      </c>
      <c r="BI189" s="96">
        <f>IF(N189="nulová",J189,0)</f>
        <v>0</v>
      </c>
      <c r="BJ189" s="17" t="s">
        <v>88</v>
      </c>
      <c r="BK189" s="96">
        <f>ROUND(I189*H189,2)</f>
        <v>0</v>
      </c>
      <c r="BL189" s="17" t="s">
        <v>171</v>
      </c>
      <c r="BM189" s="165" t="s">
        <v>939</v>
      </c>
    </row>
    <row r="190" spans="2:65" s="13" customFormat="1">
      <c r="B190" s="173"/>
      <c r="D190" s="167" t="s">
        <v>173</v>
      </c>
      <c r="E190" s="174" t="s">
        <v>1</v>
      </c>
      <c r="F190" s="175" t="s">
        <v>940</v>
      </c>
      <c r="H190" s="176">
        <v>37.94</v>
      </c>
      <c r="I190" s="177"/>
      <c r="L190" s="173"/>
      <c r="M190" s="178"/>
      <c r="T190" s="179"/>
      <c r="AT190" s="174" t="s">
        <v>173</v>
      </c>
      <c r="AU190" s="174" t="s">
        <v>90</v>
      </c>
      <c r="AV190" s="13" t="s">
        <v>90</v>
      </c>
      <c r="AW190" s="13" t="s">
        <v>32</v>
      </c>
      <c r="AX190" s="13" t="s">
        <v>80</v>
      </c>
      <c r="AY190" s="174" t="s">
        <v>165</v>
      </c>
    </row>
    <row r="191" spans="2:65" s="14" customFormat="1">
      <c r="B191" s="180"/>
      <c r="D191" s="167" t="s">
        <v>173</v>
      </c>
      <c r="E191" s="181" t="s">
        <v>1</v>
      </c>
      <c r="F191" s="182" t="s">
        <v>176</v>
      </c>
      <c r="H191" s="183">
        <v>37.94</v>
      </c>
      <c r="I191" s="184"/>
      <c r="L191" s="180"/>
      <c r="M191" s="185"/>
      <c r="T191" s="186"/>
      <c r="AT191" s="181" t="s">
        <v>173</v>
      </c>
      <c r="AU191" s="181" t="s">
        <v>90</v>
      </c>
      <c r="AV191" s="14" t="s">
        <v>177</v>
      </c>
      <c r="AW191" s="14" t="s">
        <v>32</v>
      </c>
      <c r="AX191" s="14" t="s">
        <v>80</v>
      </c>
      <c r="AY191" s="181" t="s">
        <v>165</v>
      </c>
    </row>
    <row r="192" spans="2:65" s="15" customFormat="1">
      <c r="B192" s="187"/>
      <c r="D192" s="167" t="s">
        <v>173</v>
      </c>
      <c r="E192" s="188" t="s">
        <v>1</v>
      </c>
      <c r="F192" s="189" t="s">
        <v>178</v>
      </c>
      <c r="H192" s="190">
        <v>37.94</v>
      </c>
      <c r="I192" s="191"/>
      <c r="L192" s="187"/>
      <c r="M192" s="192"/>
      <c r="T192" s="193"/>
      <c r="AT192" s="188" t="s">
        <v>173</v>
      </c>
      <c r="AU192" s="188" t="s">
        <v>90</v>
      </c>
      <c r="AV192" s="15" t="s">
        <v>171</v>
      </c>
      <c r="AW192" s="15" t="s">
        <v>32</v>
      </c>
      <c r="AX192" s="15" t="s">
        <v>88</v>
      </c>
      <c r="AY192" s="188" t="s">
        <v>165</v>
      </c>
    </row>
    <row r="193" spans="2:65" s="1" customFormat="1" ht="16.5" customHeight="1">
      <c r="B193" s="34"/>
      <c r="C193" s="194" t="s">
        <v>225</v>
      </c>
      <c r="D193" s="194" t="s">
        <v>566</v>
      </c>
      <c r="E193" s="195" t="s">
        <v>941</v>
      </c>
      <c r="F193" s="196" t="s">
        <v>942</v>
      </c>
      <c r="G193" s="197" t="s">
        <v>306</v>
      </c>
      <c r="H193" s="198">
        <v>38.698999999999998</v>
      </c>
      <c r="I193" s="199"/>
      <c r="J193" s="200">
        <f>ROUND(I193*H193,2)</f>
        <v>0</v>
      </c>
      <c r="K193" s="201"/>
      <c r="L193" s="202"/>
      <c r="M193" s="203" t="s">
        <v>1</v>
      </c>
      <c r="N193" s="204" t="s">
        <v>45</v>
      </c>
      <c r="P193" s="163">
        <f>O193*H193</f>
        <v>0</v>
      </c>
      <c r="Q193" s="163">
        <v>0.04</v>
      </c>
      <c r="R193" s="163">
        <f>Q193*H193</f>
        <v>1.54796</v>
      </c>
      <c r="S193" s="163">
        <v>0</v>
      </c>
      <c r="T193" s="164">
        <f>S193*H193</f>
        <v>0</v>
      </c>
      <c r="AR193" s="165" t="s">
        <v>206</v>
      </c>
      <c r="AT193" s="165" t="s">
        <v>566</v>
      </c>
      <c r="AU193" s="165" t="s">
        <v>90</v>
      </c>
      <c r="AY193" s="17" t="s">
        <v>165</v>
      </c>
      <c r="BE193" s="96">
        <f>IF(N193="základní",J193,0)</f>
        <v>0</v>
      </c>
      <c r="BF193" s="96">
        <f>IF(N193="snížená",J193,0)</f>
        <v>0</v>
      </c>
      <c r="BG193" s="96">
        <f>IF(N193="zákl. přenesená",J193,0)</f>
        <v>0</v>
      </c>
      <c r="BH193" s="96">
        <f>IF(N193="sníž. přenesená",J193,0)</f>
        <v>0</v>
      </c>
      <c r="BI193" s="96">
        <f>IF(N193="nulová",J193,0)</f>
        <v>0</v>
      </c>
      <c r="BJ193" s="17" t="s">
        <v>88</v>
      </c>
      <c r="BK193" s="96">
        <f>ROUND(I193*H193,2)</f>
        <v>0</v>
      </c>
      <c r="BL193" s="17" t="s">
        <v>171</v>
      </c>
      <c r="BM193" s="165" t="s">
        <v>943</v>
      </c>
    </row>
    <row r="194" spans="2:65" s="13" customFormat="1">
      <c r="B194" s="173"/>
      <c r="D194" s="167" t="s">
        <v>173</v>
      </c>
      <c r="F194" s="175" t="s">
        <v>944</v>
      </c>
      <c r="H194" s="176">
        <v>38.698999999999998</v>
      </c>
      <c r="I194" s="177"/>
      <c r="L194" s="173"/>
      <c r="M194" s="178"/>
      <c r="T194" s="179"/>
      <c r="AT194" s="174" t="s">
        <v>173</v>
      </c>
      <c r="AU194" s="174" t="s">
        <v>90</v>
      </c>
      <c r="AV194" s="13" t="s">
        <v>90</v>
      </c>
      <c r="AW194" s="13" t="s">
        <v>4</v>
      </c>
      <c r="AX194" s="13" t="s">
        <v>88</v>
      </c>
      <c r="AY194" s="174" t="s">
        <v>165</v>
      </c>
    </row>
    <row r="195" spans="2:65" s="1" customFormat="1" ht="24.15" customHeight="1">
      <c r="B195" s="34"/>
      <c r="C195" s="154" t="s">
        <v>230</v>
      </c>
      <c r="D195" s="154" t="s">
        <v>167</v>
      </c>
      <c r="E195" s="155" t="s">
        <v>945</v>
      </c>
      <c r="F195" s="156" t="s">
        <v>946</v>
      </c>
      <c r="G195" s="157" t="s">
        <v>306</v>
      </c>
      <c r="H195" s="158">
        <v>10</v>
      </c>
      <c r="I195" s="159"/>
      <c r="J195" s="160">
        <f>ROUND(I195*H195,2)</f>
        <v>0</v>
      </c>
      <c r="K195" s="161"/>
      <c r="L195" s="34"/>
      <c r="M195" s="162" t="s">
        <v>1</v>
      </c>
      <c r="N195" s="127" t="s">
        <v>45</v>
      </c>
      <c r="P195" s="163">
        <f>O195*H195</f>
        <v>0</v>
      </c>
      <c r="Q195" s="163">
        <v>0</v>
      </c>
      <c r="R195" s="163">
        <f>Q195*H195</f>
        <v>0</v>
      </c>
      <c r="S195" s="163">
        <v>0</v>
      </c>
      <c r="T195" s="164">
        <f>S195*H195</f>
        <v>0</v>
      </c>
      <c r="AR195" s="165" t="s">
        <v>171</v>
      </c>
      <c r="AT195" s="165" t="s">
        <v>167</v>
      </c>
      <c r="AU195" s="165" t="s">
        <v>90</v>
      </c>
      <c r="AY195" s="17" t="s">
        <v>165</v>
      </c>
      <c r="BE195" s="96">
        <f>IF(N195="základní",J195,0)</f>
        <v>0</v>
      </c>
      <c r="BF195" s="96">
        <f>IF(N195="snížená",J195,0)</f>
        <v>0</v>
      </c>
      <c r="BG195" s="96">
        <f>IF(N195="zákl. přenesená",J195,0)</f>
        <v>0</v>
      </c>
      <c r="BH195" s="96">
        <f>IF(N195="sníž. přenesená",J195,0)</f>
        <v>0</v>
      </c>
      <c r="BI195" s="96">
        <f>IF(N195="nulová",J195,0)</f>
        <v>0</v>
      </c>
      <c r="BJ195" s="17" t="s">
        <v>88</v>
      </c>
      <c r="BK195" s="96">
        <f>ROUND(I195*H195,2)</f>
        <v>0</v>
      </c>
      <c r="BL195" s="17" t="s">
        <v>171</v>
      </c>
      <c r="BM195" s="165" t="s">
        <v>947</v>
      </c>
    </row>
    <row r="196" spans="2:65" s="13" customFormat="1">
      <c r="B196" s="173"/>
      <c r="D196" s="167" t="s">
        <v>173</v>
      </c>
      <c r="E196" s="174" t="s">
        <v>1</v>
      </c>
      <c r="F196" s="175" t="s">
        <v>948</v>
      </c>
      <c r="H196" s="176">
        <v>10</v>
      </c>
      <c r="I196" s="177"/>
      <c r="L196" s="173"/>
      <c r="M196" s="178"/>
      <c r="T196" s="179"/>
      <c r="AT196" s="174" t="s">
        <v>173</v>
      </c>
      <c r="AU196" s="174" t="s">
        <v>90</v>
      </c>
      <c r="AV196" s="13" t="s">
        <v>90</v>
      </c>
      <c r="AW196" s="13" t="s">
        <v>32</v>
      </c>
      <c r="AX196" s="13" t="s">
        <v>80</v>
      </c>
      <c r="AY196" s="174" t="s">
        <v>165</v>
      </c>
    </row>
    <row r="197" spans="2:65" s="14" customFormat="1">
      <c r="B197" s="180"/>
      <c r="D197" s="167" t="s">
        <v>173</v>
      </c>
      <c r="E197" s="181" t="s">
        <v>1</v>
      </c>
      <c r="F197" s="182" t="s">
        <v>176</v>
      </c>
      <c r="H197" s="183">
        <v>10</v>
      </c>
      <c r="I197" s="184"/>
      <c r="L197" s="180"/>
      <c r="M197" s="185"/>
      <c r="T197" s="186"/>
      <c r="AT197" s="181" t="s">
        <v>173</v>
      </c>
      <c r="AU197" s="181" t="s">
        <v>90</v>
      </c>
      <c r="AV197" s="14" t="s">
        <v>177</v>
      </c>
      <c r="AW197" s="14" t="s">
        <v>32</v>
      </c>
      <c r="AX197" s="14" t="s">
        <v>80</v>
      </c>
      <c r="AY197" s="181" t="s">
        <v>165</v>
      </c>
    </row>
    <row r="198" spans="2:65" s="15" customFormat="1">
      <c r="B198" s="187"/>
      <c r="D198" s="167" t="s">
        <v>173</v>
      </c>
      <c r="E198" s="188" t="s">
        <v>1</v>
      </c>
      <c r="F198" s="189" t="s">
        <v>178</v>
      </c>
      <c r="H198" s="190">
        <v>10</v>
      </c>
      <c r="I198" s="191"/>
      <c r="L198" s="187"/>
      <c r="M198" s="192"/>
      <c r="T198" s="193"/>
      <c r="AT198" s="188" t="s">
        <v>173</v>
      </c>
      <c r="AU198" s="188" t="s">
        <v>90</v>
      </c>
      <c r="AV198" s="15" t="s">
        <v>171</v>
      </c>
      <c r="AW198" s="15" t="s">
        <v>32</v>
      </c>
      <c r="AX198" s="15" t="s">
        <v>88</v>
      </c>
      <c r="AY198" s="188" t="s">
        <v>165</v>
      </c>
    </row>
    <row r="199" spans="2:65" s="11" customFormat="1" ht="22.8" customHeight="1">
      <c r="B199" s="142"/>
      <c r="D199" s="143" t="s">
        <v>79</v>
      </c>
      <c r="E199" s="152" t="s">
        <v>549</v>
      </c>
      <c r="F199" s="152" t="s">
        <v>550</v>
      </c>
      <c r="I199" s="145"/>
      <c r="J199" s="153">
        <f>BK199</f>
        <v>0</v>
      </c>
      <c r="L199" s="142"/>
      <c r="M199" s="147"/>
      <c r="P199" s="148">
        <f>P200</f>
        <v>0</v>
      </c>
      <c r="R199" s="148">
        <f>R200</f>
        <v>0</v>
      </c>
      <c r="T199" s="149">
        <f>T200</f>
        <v>0</v>
      </c>
      <c r="AR199" s="143" t="s">
        <v>88</v>
      </c>
      <c r="AT199" s="150" t="s">
        <v>79</v>
      </c>
      <c r="AU199" s="150" t="s">
        <v>88</v>
      </c>
      <c r="AY199" s="143" t="s">
        <v>165</v>
      </c>
      <c r="BK199" s="151">
        <f>BK200</f>
        <v>0</v>
      </c>
    </row>
    <row r="200" spans="2:65" s="1" customFormat="1" ht="37.799999999999997" customHeight="1">
      <c r="B200" s="34"/>
      <c r="C200" s="154" t="s">
        <v>237</v>
      </c>
      <c r="D200" s="154" t="s">
        <v>167</v>
      </c>
      <c r="E200" s="155" t="s">
        <v>949</v>
      </c>
      <c r="F200" s="156" t="s">
        <v>950</v>
      </c>
      <c r="G200" s="157" t="s">
        <v>250</v>
      </c>
      <c r="H200" s="158">
        <v>257.57</v>
      </c>
      <c r="I200" s="159"/>
      <c r="J200" s="160">
        <f>ROUND(I200*H200,2)</f>
        <v>0</v>
      </c>
      <c r="K200" s="161"/>
      <c r="L200" s="34"/>
      <c r="M200" s="206" t="s">
        <v>1</v>
      </c>
      <c r="N200" s="207" t="s">
        <v>45</v>
      </c>
      <c r="O200" s="208"/>
      <c r="P200" s="209">
        <f>O200*H200</f>
        <v>0</v>
      </c>
      <c r="Q200" s="209">
        <v>0</v>
      </c>
      <c r="R200" s="209">
        <f>Q200*H200</f>
        <v>0</v>
      </c>
      <c r="S200" s="209">
        <v>0</v>
      </c>
      <c r="T200" s="210">
        <f>S200*H200</f>
        <v>0</v>
      </c>
      <c r="AR200" s="165" t="s">
        <v>171</v>
      </c>
      <c r="AT200" s="165" t="s">
        <v>167</v>
      </c>
      <c r="AU200" s="165" t="s">
        <v>90</v>
      </c>
      <c r="AY200" s="17" t="s">
        <v>165</v>
      </c>
      <c r="BE200" s="96">
        <f>IF(N200="základní",J200,0)</f>
        <v>0</v>
      </c>
      <c r="BF200" s="96">
        <f>IF(N200="snížená",J200,0)</f>
        <v>0</v>
      </c>
      <c r="BG200" s="96">
        <f>IF(N200="zákl. přenesená",J200,0)</f>
        <v>0</v>
      </c>
      <c r="BH200" s="96">
        <f>IF(N200="sníž. přenesená",J200,0)</f>
        <v>0</v>
      </c>
      <c r="BI200" s="96">
        <f>IF(N200="nulová",J200,0)</f>
        <v>0</v>
      </c>
      <c r="BJ200" s="17" t="s">
        <v>88</v>
      </c>
      <c r="BK200" s="96">
        <f>ROUND(I200*H200,2)</f>
        <v>0</v>
      </c>
      <c r="BL200" s="17" t="s">
        <v>171</v>
      </c>
      <c r="BM200" s="165" t="s">
        <v>951</v>
      </c>
    </row>
    <row r="201" spans="2:65" s="1" customFormat="1" ht="6.9" customHeight="1">
      <c r="B201" s="46"/>
      <c r="C201" s="47"/>
      <c r="D201" s="47"/>
      <c r="E201" s="47"/>
      <c r="F201" s="47"/>
      <c r="G201" s="47"/>
      <c r="H201" s="47"/>
      <c r="I201" s="47"/>
      <c r="J201" s="47"/>
      <c r="K201" s="47"/>
      <c r="L201" s="34"/>
    </row>
  </sheetData>
  <sheetProtection algorithmName="SHA-512" hashValue="AdwJQcQK3fH/YkzN1Gw99U6HOk1BsvKMVpCPQuO1iYtvt5dN+DFgLODgEvTNqLAoa2sDyccrjS94w2rDOEn5RA==" saltValue="yjkuykINykuM42SU0MwzogQIvSptmYTUKt+iF4FFO9u05fm3YcclUIzUR2RfmnudmrzMGZccetvwowoRp8arOA==" spinCount="100000" sheet="1" objects="1" scenarios="1" formatColumns="0" formatRows="0" autoFilter="0"/>
  <autoFilter ref="C130:K200" xr:uid="{00000000-0009-0000-0000-000004000000}"/>
  <mergeCells count="14">
    <mergeCell ref="D109:F109"/>
    <mergeCell ref="E121:H121"/>
    <mergeCell ref="E123:H123"/>
    <mergeCell ref="L2:V2"/>
    <mergeCell ref="E87:H87"/>
    <mergeCell ref="D105:F105"/>
    <mergeCell ref="D106:F106"/>
    <mergeCell ref="D107:F107"/>
    <mergeCell ref="D108:F108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35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7" t="s">
        <v>102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90</v>
      </c>
    </row>
    <row r="4" spans="2:46" ht="24.9" customHeight="1">
      <c r="B4" s="20"/>
      <c r="D4" s="21" t="s">
        <v>112</v>
      </c>
      <c r="L4" s="20"/>
      <c r="M4" s="103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55" t="str">
        <f>'Rekapitulace stavby'!K6</f>
        <v>Rozšíření garáže</v>
      </c>
      <c r="F7" s="256"/>
      <c r="G7" s="256"/>
      <c r="H7" s="256"/>
      <c r="L7" s="20"/>
    </row>
    <row r="8" spans="2:46" s="1" customFormat="1" ht="12" customHeight="1">
      <c r="B8" s="34"/>
      <c r="D8" s="27" t="s">
        <v>113</v>
      </c>
      <c r="L8" s="34"/>
    </row>
    <row r="9" spans="2:46" s="1" customFormat="1" ht="16.5" customHeight="1">
      <c r="B9" s="34"/>
      <c r="E9" s="246" t="s">
        <v>952</v>
      </c>
      <c r="F9" s="257"/>
      <c r="G9" s="257"/>
      <c r="H9" s="257"/>
      <c r="L9" s="34"/>
    </row>
    <row r="10" spans="2:46" s="1" customFormat="1">
      <c r="B10" s="34"/>
      <c r="L10" s="34"/>
    </row>
    <row r="11" spans="2:46" s="1" customFormat="1" ht="12" customHeight="1">
      <c r="B11" s="34"/>
      <c r="D11" s="27" t="s">
        <v>18</v>
      </c>
      <c r="F11" s="25" t="s">
        <v>1</v>
      </c>
      <c r="I11" s="27" t="s">
        <v>19</v>
      </c>
      <c r="J11" s="25" t="s">
        <v>1</v>
      </c>
      <c r="L11" s="34"/>
    </row>
    <row r="12" spans="2:46" s="1" customFormat="1" ht="12" customHeight="1">
      <c r="B12" s="34"/>
      <c r="D12" s="27" t="s">
        <v>20</v>
      </c>
      <c r="F12" s="25" t="s">
        <v>21</v>
      </c>
      <c r="I12" s="27" t="s">
        <v>22</v>
      </c>
      <c r="J12" s="54" t="str">
        <f>'Rekapitulace stavby'!AN8</f>
        <v>5. 5. 2025</v>
      </c>
      <c r="L12" s="34"/>
    </row>
    <row r="13" spans="2:46" s="1" customFormat="1" ht="10.8" customHeight="1">
      <c r="B13" s="34"/>
      <c r="L13" s="34"/>
    </row>
    <row r="14" spans="2:46" s="1" customFormat="1" ht="12" customHeight="1">
      <c r="B14" s="34"/>
      <c r="D14" s="27" t="s">
        <v>24</v>
      </c>
      <c r="I14" s="27" t="s">
        <v>25</v>
      </c>
      <c r="J14" s="25" t="s">
        <v>1</v>
      </c>
      <c r="L14" s="34"/>
    </row>
    <row r="15" spans="2:46" s="1" customFormat="1" ht="18" customHeight="1">
      <c r="B15" s="34"/>
      <c r="E15" s="25" t="s">
        <v>26</v>
      </c>
      <c r="I15" s="27" t="s">
        <v>27</v>
      </c>
      <c r="J15" s="25" t="s">
        <v>1</v>
      </c>
      <c r="L15" s="34"/>
    </row>
    <row r="16" spans="2:46" s="1" customFormat="1" ht="6.9" customHeight="1">
      <c r="B16" s="34"/>
      <c r="L16" s="34"/>
    </row>
    <row r="17" spans="2:12" s="1" customFormat="1" ht="12" customHeight="1">
      <c r="B17" s="34"/>
      <c r="D17" s="27" t="s">
        <v>28</v>
      </c>
      <c r="I17" s="27" t="s">
        <v>25</v>
      </c>
      <c r="J17" s="28" t="str">
        <f>'Rekapitulace stavby'!AN13</f>
        <v>Vyplň údaj</v>
      </c>
      <c r="L17" s="34"/>
    </row>
    <row r="18" spans="2:12" s="1" customFormat="1" ht="18" customHeight="1">
      <c r="B18" s="34"/>
      <c r="E18" s="258" t="str">
        <f>'Rekapitulace stavby'!E14</f>
        <v>Vyplň údaj</v>
      </c>
      <c r="F18" s="224"/>
      <c r="G18" s="224"/>
      <c r="H18" s="224"/>
      <c r="I18" s="27" t="s">
        <v>27</v>
      </c>
      <c r="J18" s="28" t="str">
        <f>'Rekapitulace stavby'!AN14</f>
        <v>Vyplň údaj</v>
      </c>
      <c r="L18" s="34"/>
    </row>
    <row r="19" spans="2:12" s="1" customFormat="1" ht="6.9" customHeight="1">
      <c r="B19" s="34"/>
      <c r="L19" s="34"/>
    </row>
    <row r="20" spans="2:12" s="1" customFormat="1" ht="12" customHeight="1">
      <c r="B20" s="34"/>
      <c r="D20" s="27" t="s">
        <v>30</v>
      </c>
      <c r="I20" s="27" t="s">
        <v>25</v>
      </c>
      <c r="J20" s="25" t="s">
        <v>1</v>
      </c>
      <c r="L20" s="34"/>
    </row>
    <row r="21" spans="2:12" s="1" customFormat="1" ht="18" customHeight="1">
      <c r="B21" s="34"/>
      <c r="E21" s="25" t="s">
        <v>31</v>
      </c>
      <c r="I21" s="27" t="s">
        <v>27</v>
      </c>
      <c r="J21" s="25" t="s">
        <v>1</v>
      </c>
      <c r="L21" s="34"/>
    </row>
    <row r="22" spans="2:12" s="1" customFormat="1" ht="6.9" customHeight="1">
      <c r="B22" s="34"/>
      <c r="L22" s="34"/>
    </row>
    <row r="23" spans="2:12" s="1" customFormat="1" ht="12" customHeight="1">
      <c r="B23" s="34"/>
      <c r="D23" s="27" t="s">
        <v>33</v>
      </c>
      <c r="I23" s="27" t="s">
        <v>25</v>
      </c>
      <c r="J23" s="25" t="s">
        <v>34</v>
      </c>
      <c r="L23" s="34"/>
    </row>
    <row r="24" spans="2:12" s="1" customFormat="1" ht="18" customHeight="1">
      <c r="B24" s="34"/>
      <c r="E24" s="25" t="s">
        <v>35</v>
      </c>
      <c r="I24" s="27" t="s">
        <v>27</v>
      </c>
      <c r="J24" s="25" t="s">
        <v>36</v>
      </c>
      <c r="L24" s="34"/>
    </row>
    <row r="25" spans="2:12" s="1" customFormat="1" ht="6.9" customHeight="1">
      <c r="B25" s="34"/>
      <c r="L25" s="34"/>
    </row>
    <row r="26" spans="2:12" s="1" customFormat="1" ht="12" customHeight="1">
      <c r="B26" s="34"/>
      <c r="D26" s="27" t="s">
        <v>37</v>
      </c>
      <c r="L26" s="34"/>
    </row>
    <row r="27" spans="2:12" s="7" customFormat="1" ht="16.5" customHeight="1">
      <c r="B27" s="104"/>
      <c r="E27" s="228" t="s">
        <v>1</v>
      </c>
      <c r="F27" s="228"/>
      <c r="G27" s="228"/>
      <c r="H27" s="228"/>
      <c r="L27" s="104"/>
    </row>
    <row r="28" spans="2:12" s="1" customFormat="1" ht="6.9" customHeight="1">
      <c r="B28" s="34"/>
      <c r="L28" s="34"/>
    </row>
    <row r="29" spans="2:12" s="1" customFormat="1" ht="6.9" customHeight="1">
      <c r="B29" s="34"/>
      <c r="D29" s="55"/>
      <c r="E29" s="55"/>
      <c r="F29" s="55"/>
      <c r="G29" s="55"/>
      <c r="H29" s="55"/>
      <c r="I29" s="55"/>
      <c r="J29" s="55"/>
      <c r="K29" s="55"/>
      <c r="L29" s="34"/>
    </row>
    <row r="30" spans="2:12" s="1" customFormat="1" ht="14.4" customHeight="1">
      <c r="B30" s="34"/>
      <c r="D30" s="25" t="s">
        <v>115</v>
      </c>
      <c r="J30" s="33">
        <f>J96</f>
        <v>0</v>
      </c>
      <c r="L30" s="34"/>
    </row>
    <row r="31" spans="2:12" s="1" customFormat="1" ht="14.4" customHeight="1">
      <c r="B31" s="34"/>
      <c r="D31" s="32" t="s">
        <v>106</v>
      </c>
      <c r="J31" s="33">
        <f>J102</f>
        <v>0</v>
      </c>
      <c r="L31" s="34"/>
    </row>
    <row r="32" spans="2:12" s="1" customFormat="1" ht="25.35" customHeight="1">
      <c r="B32" s="34"/>
      <c r="D32" s="105" t="s">
        <v>40</v>
      </c>
      <c r="J32" s="68">
        <f>ROUND(J30 + J31, 2)</f>
        <v>0</v>
      </c>
      <c r="L32" s="34"/>
    </row>
    <row r="33" spans="2:12" s="1" customFormat="1" ht="6.9" customHeight="1">
      <c r="B33" s="34"/>
      <c r="D33" s="55"/>
      <c r="E33" s="55"/>
      <c r="F33" s="55"/>
      <c r="G33" s="55"/>
      <c r="H33" s="55"/>
      <c r="I33" s="55"/>
      <c r="J33" s="55"/>
      <c r="K33" s="55"/>
      <c r="L33" s="34"/>
    </row>
    <row r="34" spans="2:12" s="1" customFormat="1" ht="14.4" customHeight="1">
      <c r="B34" s="34"/>
      <c r="F34" s="37" t="s">
        <v>42</v>
      </c>
      <c r="I34" s="37" t="s">
        <v>41</v>
      </c>
      <c r="J34" s="37" t="s">
        <v>43</v>
      </c>
      <c r="L34" s="34"/>
    </row>
    <row r="35" spans="2:12" s="1" customFormat="1" ht="14.4" customHeight="1">
      <c r="B35" s="34"/>
      <c r="D35" s="57" t="s">
        <v>44</v>
      </c>
      <c r="E35" s="27" t="s">
        <v>45</v>
      </c>
      <c r="F35" s="106">
        <f>ROUND((SUM(BE102:BE109) + SUM(BE129:BE134)),  2)</f>
        <v>0</v>
      </c>
      <c r="I35" s="107">
        <v>0.21</v>
      </c>
      <c r="J35" s="106">
        <f>ROUND(((SUM(BE102:BE109) + SUM(BE129:BE134))*I35),  2)</f>
        <v>0</v>
      </c>
      <c r="L35" s="34"/>
    </row>
    <row r="36" spans="2:12" s="1" customFormat="1" ht="14.4" customHeight="1">
      <c r="B36" s="34"/>
      <c r="E36" s="27" t="s">
        <v>46</v>
      </c>
      <c r="F36" s="106">
        <f>ROUND((SUM(BF102:BF109) + SUM(BF129:BF134)),  2)</f>
        <v>0</v>
      </c>
      <c r="I36" s="107">
        <v>0.12</v>
      </c>
      <c r="J36" s="106">
        <f>ROUND(((SUM(BF102:BF109) + SUM(BF129:BF134))*I36),  2)</f>
        <v>0</v>
      </c>
      <c r="L36" s="34"/>
    </row>
    <row r="37" spans="2:12" s="1" customFormat="1" ht="14.4" hidden="1" customHeight="1">
      <c r="B37" s="34"/>
      <c r="E37" s="27" t="s">
        <v>47</v>
      </c>
      <c r="F37" s="106">
        <f>ROUND((SUM(BG102:BG109) + SUM(BG129:BG134)),  2)</f>
        <v>0</v>
      </c>
      <c r="I37" s="107">
        <v>0.21</v>
      </c>
      <c r="J37" s="106">
        <f>0</f>
        <v>0</v>
      </c>
      <c r="L37" s="34"/>
    </row>
    <row r="38" spans="2:12" s="1" customFormat="1" ht="14.4" hidden="1" customHeight="1">
      <c r="B38" s="34"/>
      <c r="E38" s="27" t="s">
        <v>48</v>
      </c>
      <c r="F38" s="106">
        <f>ROUND((SUM(BH102:BH109) + SUM(BH129:BH134)),  2)</f>
        <v>0</v>
      </c>
      <c r="I38" s="107">
        <v>0.12</v>
      </c>
      <c r="J38" s="106">
        <f>0</f>
        <v>0</v>
      </c>
      <c r="L38" s="34"/>
    </row>
    <row r="39" spans="2:12" s="1" customFormat="1" ht="14.4" hidden="1" customHeight="1">
      <c r="B39" s="34"/>
      <c r="E39" s="27" t="s">
        <v>49</v>
      </c>
      <c r="F39" s="106">
        <f>ROUND((SUM(BI102:BI109) + SUM(BI129:BI134)),  2)</f>
        <v>0</v>
      </c>
      <c r="I39" s="107">
        <v>0</v>
      </c>
      <c r="J39" s="106">
        <f>0</f>
        <v>0</v>
      </c>
      <c r="L39" s="34"/>
    </row>
    <row r="40" spans="2:12" s="1" customFormat="1" ht="6.9" customHeight="1">
      <c r="B40" s="34"/>
      <c r="L40" s="34"/>
    </row>
    <row r="41" spans="2:12" s="1" customFormat="1" ht="25.35" customHeight="1">
      <c r="B41" s="34"/>
      <c r="C41" s="101"/>
      <c r="D41" s="108" t="s">
        <v>50</v>
      </c>
      <c r="E41" s="59"/>
      <c r="F41" s="59"/>
      <c r="G41" s="109" t="s">
        <v>51</v>
      </c>
      <c r="H41" s="110" t="s">
        <v>52</v>
      </c>
      <c r="I41" s="59"/>
      <c r="J41" s="111">
        <f>SUM(J32:J39)</f>
        <v>0</v>
      </c>
      <c r="K41" s="112"/>
      <c r="L41" s="34"/>
    </row>
    <row r="42" spans="2:12" s="1" customFormat="1" ht="14.4" customHeight="1">
      <c r="B42" s="34"/>
      <c r="L42" s="34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4"/>
      <c r="D50" s="43" t="s">
        <v>53</v>
      </c>
      <c r="E50" s="44"/>
      <c r="F50" s="44"/>
      <c r="G50" s="43" t="s">
        <v>54</v>
      </c>
      <c r="H50" s="44"/>
      <c r="I50" s="44"/>
      <c r="J50" s="44"/>
      <c r="K50" s="44"/>
      <c r="L50" s="34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4"/>
      <c r="D61" s="45" t="s">
        <v>55</v>
      </c>
      <c r="E61" s="36"/>
      <c r="F61" s="113" t="s">
        <v>56</v>
      </c>
      <c r="G61" s="45" t="s">
        <v>55</v>
      </c>
      <c r="H61" s="36"/>
      <c r="I61" s="36"/>
      <c r="J61" s="114" t="s">
        <v>56</v>
      </c>
      <c r="K61" s="36"/>
      <c r="L61" s="34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4"/>
      <c r="D65" s="43" t="s">
        <v>57</v>
      </c>
      <c r="E65" s="44"/>
      <c r="F65" s="44"/>
      <c r="G65" s="43" t="s">
        <v>58</v>
      </c>
      <c r="H65" s="44"/>
      <c r="I65" s="44"/>
      <c r="J65" s="44"/>
      <c r="K65" s="44"/>
      <c r="L65" s="34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4"/>
      <c r="D76" s="45" t="s">
        <v>55</v>
      </c>
      <c r="E76" s="36"/>
      <c r="F76" s="113" t="s">
        <v>56</v>
      </c>
      <c r="G76" s="45" t="s">
        <v>55</v>
      </c>
      <c r="H76" s="36"/>
      <c r="I76" s="36"/>
      <c r="J76" s="114" t="s">
        <v>56</v>
      </c>
      <c r="K76" s="36"/>
      <c r="L76" s="34"/>
    </row>
    <row r="77" spans="2:12" s="1" customFormat="1" ht="14.4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4"/>
    </row>
    <row r="81" spans="2:47" s="1" customFormat="1" ht="6.9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4"/>
    </row>
    <row r="82" spans="2:47" s="1" customFormat="1" ht="24.9" customHeight="1">
      <c r="B82" s="34"/>
      <c r="C82" s="21" t="s">
        <v>116</v>
      </c>
      <c r="L82" s="34"/>
    </row>
    <row r="83" spans="2:47" s="1" customFormat="1" ht="6.9" customHeight="1">
      <c r="B83" s="34"/>
      <c r="L83" s="34"/>
    </row>
    <row r="84" spans="2:47" s="1" customFormat="1" ht="12" customHeight="1">
      <c r="B84" s="34"/>
      <c r="C84" s="27" t="s">
        <v>16</v>
      </c>
      <c r="L84" s="34"/>
    </row>
    <row r="85" spans="2:47" s="1" customFormat="1" ht="16.5" customHeight="1">
      <c r="B85" s="34"/>
      <c r="E85" s="255" t="str">
        <f>E7</f>
        <v>Rozšíření garáže</v>
      </c>
      <c r="F85" s="256"/>
      <c r="G85" s="256"/>
      <c r="H85" s="256"/>
      <c r="L85" s="34"/>
    </row>
    <row r="86" spans="2:47" s="1" customFormat="1" ht="12" customHeight="1">
      <c r="B86" s="34"/>
      <c r="C86" s="27" t="s">
        <v>113</v>
      </c>
      <c r="L86" s="34"/>
    </row>
    <row r="87" spans="2:47" s="1" customFormat="1" ht="16.5" customHeight="1">
      <c r="B87" s="34"/>
      <c r="E87" s="246" t="str">
        <f>E9</f>
        <v>2025/13-05 - VRN</v>
      </c>
      <c r="F87" s="257"/>
      <c r="G87" s="257"/>
      <c r="H87" s="257"/>
      <c r="L87" s="34"/>
    </row>
    <row r="88" spans="2:47" s="1" customFormat="1" ht="6.9" customHeight="1">
      <c r="B88" s="34"/>
      <c r="L88" s="34"/>
    </row>
    <row r="89" spans="2:47" s="1" customFormat="1" ht="12" customHeight="1">
      <c r="B89" s="34"/>
      <c r="C89" s="27" t="s">
        <v>20</v>
      </c>
      <c r="F89" s="25" t="str">
        <f>F12</f>
        <v>Libkovice pod Řípem</v>
      </c>
      <c r="I89" s="27" t="s">
        <v>22</v>
      </c>
      <c r="J89" s="54" t="str">
        <f>IF(J12="","",J12)</f>
        <v>5. 5. 2025</v>
      </c>
      <c r="L89" s="34"/>
    </row>
    <row r="90" spans="2:47" s="1" customFormat="1" ht="6.9" customHeight="1">
      <c r="B90" s="34"/>
      <c r="L90" s="34"/>
    </row>
    <row r="91" spans="2:47" s="1" customFormat="1" ht="25.65" customHeight="1">
      <c r="B91" s="34"/>
      <c r="C91" s="27" t="s">
        <v>24</v>
      </c>
      <c r="F91" s="25" t="str">
        <f>E15</f>
        <v>Obec Libkovice pod Řípem</v>
      </c>
      <c r="I91" s="27" t="s">
        <v>30</v>
      </c>
      <c r="J91" s="30" t="str">
        <f>E21</f>
        <v>Jaroslav Skalic Projektování staveb</v>
      </c>
      <c r="L91" s="34"/>
    </row>
    <row r="92" spans="2:47" s="1" customFormat="1" ht="15.15" customHeight="1">
      <c r="B92" s="34"/>
      <c r="C92" s="27" t="s">
        <v>28</v>
      </c>
      <c r="F92" s="25" t="str">
        <f>IF(E18="","",E18)</f>
        <v>Vyplň údaj</v>
      </c>
      <c r="I92" s="27" t="s">
        <v>33</v>
      </c>
      <c r="J92" s="30" t="str">
        <f>E24</f>
        <v>Roman Šácha</v>
      </c>
      <c r="L92" s="34"/>
    </row>
    <row r="93" spans="2:47" s="1" customFormat="1" ht="10.35" customHeight="1">
      <c r="B93" s="34"/>
      <c r="L93" s="34"/>
    </row>
    <row r="94" spans="2:47" s="1" customFormat="1" ht="29.25" customHeight="1">
      <c r="B94" s="34"/>
      <c r="C94" s="115" t="s">
        <v>117</v>
      </c>
      <c r="D94" s="101"/>
      <c r="E94" s="101"/>
      <c r="F94" s="101"/>
      <c r="G94" s="101"/>
      <c r="H94" s="101"/>
      <c r="I94" s="101"/>
      <c r="J94" s="116" t="s">
        <v>118</v>
      </c>
      <c r="K94" s="101"/>
      <c r="L94" s="34"/>
    </row>
    <row r="95" spans="2:47" s="1" customFormat="1" ht="10.35" customHeight="1">
      <c r="B95" s="34"/>
      <c r="L95" s="34"/>
    </row>
    <row r="96" spans="2:47" s="1" customFormat="1" ht="22.8" customHeight="1">
      <c r="B96" s="34"/>
      <c r="C96" s="117" t="s">
        <v>119</v>
      </c>
      <c r="J96" s="68">
        <f>J129</f>
        <v>0</v>
      </c>
      <c r="L96" s="34"/>
      <c r="AU96" s="17" t="s">
        <v>120</v>
      </c>
    </row>
    <row r="97" spans="2:65" s="8" customFormat="1" ht="24.9" customHeight="1">
      <c r="B97" s="118"/>
      <c r="D97" s="119" t="s">
        <v>953</v>
      </c>
      <c r="E97" s="120"/>
      <c r="F97" s="120"/>
      <c r="G97" s="120"/>
      <c r="H97" s="120"/>
      <c r="I97" s="120"/>
      <c r="J97" s="121">
        <f>J130</f>
        <v>0</v>
      </c>
      <c r="L97" s="118"/>
    </row>
    <row r="98" spans="2:65" s="9" customFormat="1" ht="19.95" customHeight="1">
      <c r="B98" s="122"/>
      <c r="D98" s="123" t="s">
        <v>954</v>
      </c>
      <c r="E98" s="124"/>
      <c r="F98" s="124"/>
      <c r="G98" s="124"/>
      <c r="H98" s="124"/>
      <c r="I98" s="124"/>
      <c r="J98" s="125">
        <f>J131</f>
        <v>0</v>
      </c>
      <c r="L98" s="122"/>
    </row>
    <row r="99" spans="2:65" s="9" customFormat="1" ht="19.95" customHeight="1">
      <c r="B99" s="122"/>
      <c r="D99" s="123" t="s">
        <v>955</v>
      </c>
      <c r="E99" s="124"/>
      <c r="F99" s="124"/>
      <c r="G99" s="124"/>
      <c r="H99" s="124"/>
      <c r="I99" s="124"/>
      <c r="J99" s="125">
        <f>J133</f>
        <v>0</v>
      </c>
      <c r="L99" s="122"/>
    </row>
    <row r="100" spans="2:65" s="1" customFormat="1" ht="21.75" customHeight="1">
      <c r="B100" s="34"/>
      <c r="L100" s="34"/>
    </row>
    <row r="101" spans="2:65" s="1" customFormat="1" ht="6.9" customHeight="1">
      <c r="B101" s="34"/>
      <c r="L101" s="34"/>
    </row>
    <row r="102" spans="2:65" s="1" customFormat="1" ht="29.25" customHeight="1">
      <c r="B102" s="34"/>
      <c r="C102" s="117" t="s">
        <v>142</v>
      </c>
      <c r="J102" s="126">
        <f>ROUND(J103 + J104 + J105 + J106 + J107 + J108,2)</f>
        <v>0</v>
      </c>
      <c r="L102" s="34"/>
      <c r="N102" s="127" t="s">
        <v>44</v>
      </c>
    </row>
    <row r="103" spans="2:65" s="1" customFormat="1" ht="18" customHeight="1">
      <c r="B103" s="34"/>
      <c r="D103" s="233" t="s">
        <v>143</v>
      </c>
      <c r="E103" s="234"/>
      <c r="F103" s="234"/>
      <c r="J103" s="92">
        <v>0</v>
      </c>
      <c r="L103" s="128"/>
      <c r="M103" s="129"/>
      <c r="N103" s="130" t="s">
        <v>45</v>
      </c>
      <c r="O103" s="129"/>
      <c r="P103" s="129"/>
      <c r="Q103" s="129"/>
      <c r="R103" s="129"/>
      <c r="S103" s="129"/>
      <c r="T103" s="129"/>
      <c r="U103" s="129"/>
      <c r="V103" s="129"/>
      <c r="W103" s="129"/>
      <c r="X103" s="129"/>
      <c r="Y103" s="129"/>
      <c r="Z103" s="129"/>
      <c r="AA103" s="129"/>
      <c r="AB103" s="129"/>
      <c r="AC103" s="129"/>
      <c r="AD103" s="129"/>
      <c r="AE103" s="129"/>
      <c r="AF103" s="129"/>
      <c r="AG103" s="129"/>
      <c r="AH103" s="129"/>
      <c r="AI103" s="129"/>
      <c r="AJ103" s="129"/>
      <c r="AK103" s="129"/>
      <c r="AL103" s="129"/>
      <c r="AM103" s="129"/>
      <c r="AN103" s="129"/>
      <c r="AO103" s="129"/>
      <c r="AP103" s="129"/>
      <c r="AQ103" s="129"/>
      <c r="AR103" s="129"/>
      <c r="AS103" s="129"/>
      <c r="AT103" s="129"/>
      <c r="AU103" s="129"/>
      <c r="AV103" s="129"/>
      <c r="AW103" s="129"/>
      <c r="AX103" s="129"/>
      <c r="AY103" s="131" t="s">
        <v>101</v>
      </c>
      <c r="AZ103" s="129"/>
      <c r="BA103" s="129"/>
      <c r="BB103" s="129"/>
      <c r="BC103" s="129"/>
      <c r="BD103" s="129"/>
      <c r="BE103" s="132">
        <f t="shared" ref="BE103:BE108" si="0">IF(N103="základní",J103,0)</f>
        <v>0</v>
      </c>
      <c r="BF103" s="132">
        <f t="shared" ref="BF103:BF108" si="1">IF(N103="snížená",J103,0)</f>
        <v>0</v>
      </c>
      <c r="BG103" s="132">
        <f t="shared" ref="BG103:BG108" si="2">IF(N103="zákl. přenesená",J103,0)</f>
        <v>0</v>
      </c>
      <c r="BH103" s="132">
        <f t="shared" ref="BH103:BH108" si="3">IF(N103="sníž. přenesená",J103,0)</f>
        <v>0</v>
      </c>
      <c r="BI103" s="132">
        <f t="shared" ref="BI103:BI108" si="4">IF(N103="nulová",J103,0)</f>
        <v>0</v>
      </c>
      <c r="BJ103" s="131" t="s">
        <v>88</v>
      </c>
      <c r="BK103" s="129"/>
      <c r="BL103" s="129"/>
      <c r="BM103" s="129"/>
    </row>
    <row r="104" spans="2:65" s="1" customFormat="1" ht="18" customHeight="1">
      <c r="B104" s="34"/>
      <c r="D104" s="233" t="s">
        <v>144</v>
      </c>
      <c r="E104" s="234"/>
      <c r="F104" s="234"/>
      <c r="J104" s="92">
        <v>0</v>
      </c>
      <c r="L104" s="128"/>
      <c r="M104" s="129"/>
      <c r="N104" s="130" t="s">
        <v>45</v>
      </c>
      <c r="O104" s="129"/>
      <c r="P104" s="129"/>
      <c r="Q104" s="129"/>
      <c r="R104" s="129"/>
      <c r="S104" s="129"/>
      <c r="T104" s="129"/>
      <c r="U104" s="129"/>
      <c r="V104" s="129"/>
      <c r="W104" s="129"/>
      <c r="X104" s="129"/>
      <c r="Y104" s="129"/>
      <c r="Z104" s="129"/>
      <c r="AA104" s="129"/>
      <c r="AB104" s="129"/>
      <c r="AC104" s="129"/>
      <c r="AD104" s="129"/>
      <c r="AE104" s="129"/>
      <c r="AF104" s="129"/>
      <c r="AG104" s="129"/>
      <c r="AH104" s="129"/>
      <c r="AI104" s="129"/>
      <c r="AJ104" s="129"/>
      <c r="AK104" s="129"/>
      <c r="AL104" s="129"/>
      <c r="AM104" s="129"/>
      <c r="AN104" s="129"/>
      <c r="AO104" s="129"/>
      <c r="AP104" s="129"/>
      <c r="AQ104" s="129"/>
      <c r="AR104" s="129"/>
      <c r="AS104" s="129"/>
      <c r="AT104" s="129"/>
      <c r="AU104" s="129"/>
      <c r="AV104" s="129"/>
      <c r="AW104" s="129"/>
      <c r="AX104" s="129"/>
      <c r="AY104" s="131" t="s">
        <v>101</v>
      </c>
      <c r="AZ104" s="129"/>
      <c r="BA104" s="129"/>
      <c r="BB104" s="129"/>
      <c r="BC104" s="129"/>
      <c r="BD104" s="129"/>
      <c r="BE104" s="132">
        <f t="shared" si="0"/>
        <v>0</v>
      </c>
      <c r="BF104" s="132">
        <f t="shared" si="1"/>
        <v>0</v>
      </c>
      <c r="BG104" s="132">
        <f t="shared" si="2"/>
        <v>0</v>
      </c>
      <c r="BH104" s="132">
        <f t="shared" si="3"/>
        <v>0</v>
      </c>
      <c r="BI104" s="132">
        <f t="shared" si="4"/>
        <v>0</v>
      </c>
      <c r="BJ104" s="131" t="s">
        <v>88</v>
      </c>
      <c r="BK104" s="129"/>
      <c r="BL104" s="129"/>
      <c r="BM104" s="129"/>
    </row>
    <row r="105" spans="2:65" s="1" customFormat="1" ht="18" customHeight="1">
      <c r="B105" s="34"/>
      <c r="D105" s="233" t="s">
        <v>145</v>
      </c>
      <c r="E105" s="234"/>
      <c r="F105" s="234"/>
      <c r="J105" s="92">
        <v>0</v>
      </c>
      <c r="L105" s="128"/>
      <c r="M105" s="129"/>
      <c r="N105" s="130" t="s">
        <v>45</v>
      </c>
      <c r="O105" s="129"/>
      <c r="P105" s="129"/>
      <c r="Q105" s="129"/>
      <c r="R105" s="129"/>
      <c r="S105" s="129"/>
      <c r="T105" s="129"/>
      <c r="U105" s="129"/>
      <c r="V105" s="129"/>
      <c r="W105" s="129"/>
      <c r="X105" s="129"/>
      <c r="Y105" s="129"/>
      <c r="Z105" s="129"/>
      <c r="AA105" s="129"/>
      <c r="AB105" s="129"/>
      <c r="AC105" s="129"/>
      <c r="AD105" s="129"/>
      <c r="AE105" s="129"/>
      <c r="AF105" s="129"/>
      <c r="AG105" s="129"/>
      <c r="AH105" s="129"/>
      <c r="AI105" s="129"/>
      <c r="AJ105" s="129"/>
      <c r="AK105" s="129"/>
      <c r="AL105" s="129"/>
      <c r="AM105" s="129"/>
      <c r="AN105" s="129"/>
      <c r="AO105" s="129"/>
      <c r="AP105" s="129"/>
      <c r="AQ105" s="129"/>
      <c r="AR105" s="129"/>
      <c r="AS105" s="129"/>
      <c r="AT105" s="129"/>
      <c r="AU105" s="129"/>
      <c r="AV105" s="129"/>
      <c r="AW105" s="129"/>
      <c r="AX105" s="129"/>
      <c r="AY105" s="131" t="s">
        <v>101</v>
      </c>
      <c r="AZ105" s="129"/>
      <c r="BA105" s="129"/>
      <c r="BB105" s="129"/>
      <c r="BC105" s="129"/>
      <c r="BD105" s="129"/>
      <c r="BE105" s="132">
        <f t="shared" si="0"/>
        <v>0</v>
      </c>
      <c r="BF105" s="132">
        <f t="shared" si="1"/>
        <v>0</v>
      </c>
      <c r="BG105" s="132">
        <f t="shared" si="2"/>
        <v>0</v>
      </c>
      <c r="BH105" s="132">
        <f t="shared" si="3"/>
        <v>0</v>
      </c>
      <c r="BI105" s="132">
        <f t="shared" si="4"/>
        <v>0</v>
      </c>
      <c r="BJ105" s="131" t="s">
        <v>88</v>
      </c>
      <c r="BK105" s="129"/>
      <c r="BL105" s="129"/>
      <c r="BM105" s="129"/>
    </row>
    <row r="106" spans="2:65" s="1" customFormat="1" ht="18" customHeight="1">
      <c r="B106" s="34"/>
      <c r="D106" s="233" t="s">
        <v>146</v>
      </c>
      <c r="E106" s="234"/>
      <c r="F106" s="234"/>
      <c r="J106" s="92">
        <v>0</v>
      </c>
      <c r="L106" s="128"/>
      <c r="M106" s="129"/>
      <c r="N106" s="130" t="s">
        <v>45</v>
      </c>
      <c r="O106" s="129"/>
      <c r="P106" s="129"/>
      <c r="Q106" s="129"/>
      <c r="R106" s="129"/>
      <c r="S106" s="129"/>
      <c r="T106" s="129"/>
      <c r="U106" s="129"/>
      <c r="V106" s="129"/>
      <c r="W106" s="129"/>
      <c r="X106" s="129"/>
      <c r="Y106" s="129"/>
      <c r="Z106" s="129"/>
      <c r="AA106" s="129"/>
      <c r="AB106" s="129"/>
      <c r="AC106" s="129"/>
      <c r="AD106" s="129"/>
      <c r="AE106" s="129"/>
      <c r="AF106" s="129"/>
      <c r="AG106" s="129"/>
      <c r="AH106" s="129"/>
      <c r="AI106" s="129"/>
      <c r="AJ106" s="129"/>
      <c r="AK106" s="129"/>
      <c r="AL106" s="129"/>
      <c r="AM106" s="129"/>
      <c r="AN106" s="129"/>
      <c r="AO106" s="129"/>
      <c r="AP106" s="129"/>
      <c r="AQ106" s="129"/>
      <c r="AR106" s="129"/>
      <c r="AS106" s="129"/>
      <c r="AT106" s="129"/>
      <c r="AU106" s="129"/>
      <c r="AV106" s="129"/>
      <c r="AW106" s="129"/>
      <c r="AX106" s="129"/>
      <c r="AY106" s="131" t="s">
        <v>101</v>
      </c>
      <c r="AZ106" s="129"/>
      <c r="BA106" s="129"/>
      <c r="BB106" s="129"/>
      <c r="BC106" s="129"/>
      <c r="BD106" s="129"/>
      <c r="BE106" s="132">
        <f t="shared" si="0"/>
        <v>0</v>
      </c>
      <c r="BF106" s="132">
        <f t="shared" si="1"/>
        <v>0</v>
      </c>
      <c r="BG106" s="132">
        <f t="shared" si="2"/>
        <v>0</v>
      </c>
      <c r="BH106" s="132">
        <f t="shared" si="3"/>
        <v>0</v>
      </c>
      <c r="BI106" s="132">
        <f t="shared" si="4"/>
        <v>0</v>
      </c>
      <c r="BJ106" s="131" t="s">
        <v>88</v>
      </c>
      <c r="BK106" s="129"/>
      <c r="BL106" s="129"/>
      <c r="BM106" s="129"/>
    </row>
    <row r="107" spans="2:65" s="1" customFormat="1" ht="18" customHeight="1">
      <c r="B107" s="34"/>
      <c r="D107" s="233" t="s">
        <v>147</v>
      </c>
      <c r="E107" s="234"/>
      <c r="F107" s="234"/>
      <c r="J107" s="92">
        <v>0</v>
      </c>
      <c r="L107" s="128"/>
      <c r="M107" s="129"/>
      <c r="N107" s="130" t="s">
        <v>45</v>
      </c>
      <c r="O107" s="129"/>
      <c r="P107" s="129"/>
      <c r="Q107" s="129"/>
      <c r="R107" s="129"/>
      <c r="S107" s="129"/>
      <c r="T107" s="129"/>
      <c r="U107" s="129"/>
      <c r="V107" s="129"/>
      <c r="W107" s="129"/>
      <c r="X107" s="129"/>
      <c r="Y107" s="129"/>
      <c r="Z107" s="129"/>
      <c r="AA107" s="129"/>
      <c r="AB107" s="129"/>
      <c r="AC107" s="129"/>
      <c r="AD107" s="129"/>
      <c r="AE107" s="129"/>
      <c r="AF107" s="129"/>
      <c r="AG107" s="129"/>
      <c r="AH107" s="129"/>
      <c r="AI107" s="129"/>
      <c r="AJ107" s="129"/>
      <c r="AK107" s="129"/>
      <c r="AL107" s="129"/>
      <c r="AM107" s="129"/>
      <c r="AN107" s="129"/>
      <c r="AO107" s="129"/>
      <c r="AP107" s="129"/>
      <c r="AQ107" s="129"/>
      <c r="AR107" s="129"/>
      <c r="AS107" s="129"/>
      <c r="AT107" s="129"/>
      <c r="AU107" s="129"/>
      <c r="AV107" s="129"/>
      <c r="AW107" s="129"/>
      <c r="AX107" s="129"/>
      <c r="AY107" s="131" t="s">
        <v>101</v>
      </c>
      <c r="AZ107" s="129"/>
      <c r="BA107" s="129"/>
      <c r="BB107" s="129"/>
      <c r="BC107" s="129"/>
      <c r="BD107" s="129"/>
      <c r="BE107" s="132">
        <f t="shared" si="0"/>
        <v>0</v>
      </c>
      <c r="BF107" s="132">
        <f t="shared" si="1"/>
        <v>0</v>
      </c>
      <c r="BG107" s="132">
        <f t="shared" si="2"/>
        <v>0</v>
      </c>
      <c r="BH107" s="132">
        <f t="shared" si="3"/>
        <v>0</v>
      </c>
      <c r="BI107" s="132">
        <f t="shared" si="4"/>
        <v>0</v>
      </c>
      <c r="BJ107" s="131" t="s">
        <v>88</v>
      </c>
      <c r="BK107" s="129"/>
      <c r="BL107" s="129"/>
      <c r="BM107" s="129"/>
    </row>
    <row r="108" spans="2:65" s="1" customFormat="1" ht="18" customHeight="1">
      <c r="B108" s="34"/>
      <c r="D108" s="91" t="s">
        <v>148</v>
      </c>
      <c r="J108" s="92">
        <f>ROUND(J30*T108,2)</f>
        <v>0</v>
      </c>
      <c r="L108" s="128"/>
      <c r="M108" s="129"/>
      <c r="N108" s="130" t="s">
        <v>45</v>
      </c>
      <c r="O108" s="129"/>
      <c r="P108" s="129"/>
      <c r="Q108" s="129"/>
      <c r="R108" s="129"/>
      <c r="S108" s="129"/>
      <c r="T108" s="129"/>
      <c r="U108" s="129"/>
      <c r="V108" s="129"/>
      <c r="W108" s="129"/>
      <c r="X108" s="129"/>
      <c r="Y108" s="129"/>
      <c r="Z108" s="129"/>
      <c r="AA108" s="129"/>
      <c r="AB108" s="129"/>
      <c r="AC108" s="129"/>
      <c r="AD108" s="129"/>
      <c r="AE108" s="129"/>
      <c r="AF108" s="129"/>
      <c r="AG108" s="129"/>
      <c r="AH108" s="129"/>
      <c r="AI108" s="129"/>
      <c r="AJ108" s="129"/>
      <c r="AK108" s="129"/>
      <c r="AL108" s="129"/>
      <c r="AM108" s="129"/>
      <c r="AN108" s="129"/>
      <c r="AO108" s="129"/>
      <c r="AP108" s="129"/>
      <c r="AQ108" s="129"/>
      <c r="AR108" s="129"/>
      <c r="AS108" s="129"/>
      <c r="AT108" s="129"/>
      <c r="AU108" s="129"/>
      <c r="AV108" s="129"/>
      <c r="AW108" s="129"/>
      <c r="AX108" s="129"/>
      <c r="AY108" s="131" t="s">
        <v>149</v>
      </c>
      <c r="AZ108" s="129"/>
      <c r="BA108" s="129"/>
      <c r="BB108" s="129"/>
      <c r="BC108" s="129"/>
      <c r="BD108" s="129"/>
      <c r="BE108" s="132">
        <f t="shared" si="0"/>
        <v>0</v>
      </c>
      <c r="BF108" s="132">
        <f t="shared" si="1"/>
        <v>0</v>
      </c>
      <c r="BG108" s="132">
        <f t="shared" si="2"/>
        <v>0</v>
      </c>
      <c r="BH108" s="132">
        <f t="shared" si="3"/>
        <v>0</v>
      </c>
      <c r="BI108" s="132">
        <f t="shared" si="4"/>
        <v>0</v>
      </c>
      <c r="BJ108" s="131" t="s">
        <v>88</v>
      </c>
      <c r="BK108" s="129"/>
      <c r="BL108" s="129"/>
      <c r="BM108" s="129"/>
    </row>
    <row r="109" spans="2:65" s="1" customFormat="1">
      <c r="B109" s="34"/>
      <c r="L109" s="34"/>
    </row>
    <row r="110" spans="2:65" s="1" customFormat="1" ht="29.25" customHeight="1">
      <c r="B110" s="34"/>
      <c r="C110" s="100" t="s">
        <v>111</v>
      </c>
      <c r="D110" s="101"/>
      <c r="E110" s="101"/>
      <c r="F110" s="101"/>
      <c r="G110" s="101"/>
      <c r="H110" s="101"/>
      <c r="I110" s="101"/>
      <c r="J110" s="102">
        <f>ROUND(J96+J102,2)</f>
        <v>0</v>
      </c>
      <c r="K110" s="101"/>
      <c r="L110" s="34"/>
    </row>
    <row r="111" spans="2:65" s="1" customFormat="1" ht="6.9" customHeight="1"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34"/>
    </row>
    <row r="115" spans="2:20" s="1" customFormat="1" ht="6.9" customHeight="1">
      <c r="B115" s="48"/>
      <c r="C115" s="49"/>
      <c r="D115" s="49"/>
      <c r="E115" s="49"/>
      <c r="F115" s="49"/>
      <c r="G115" s="49"/>
      <c r="H115" s="49"/>
      <c r="I115" s="49"/>
      <c r="J115" s="49"/>
      <c r="K115" s="49"/>
      <c r="L115" s="34"/>
    </row>
    <row r="116" spans="2:20" s="1" customFormat="1" ht="24.9" customHeight="1">
      <c r="B116" s="34"/>
      <c r="C116" s="21" t="s">
        <v>150</v>
      </c>
      <c r="L116" s="34"/>
    </row>
    <row r="117" spans="2:20" s="1" customFormat="1" ht="6.9" customHeight="1">
      <c r="B117" s="34"/>
      <c r="L117" s="34"/>
    </row>
    <row r="118" spans="2:20" s="1" customFormat="1" ht="12" customHeight="1">
      <c r="B118" s="34"/>
      <c r="C118" s="27" t="s">
        <v>16</v>
      </c>
      <c r="L118" s="34"/>
    </row>
    <row r="119" spans="2:20" s="1" customFormat="1" ht="16.5" customHeight="1">
      <c r="B119" s="34"/>
      <c r="E119" s="255" t="str">
        <f>E7</f>
        <v>Rozšíření garáže</v>
      </c>
      <c r="F119" s="256"/>
      <c r="G119" s="256"/>
      <c r="H119" s="256"/>
      <c r="L119" s="34"/>
    </row>
    <row r="120" spans="2:20" s="1" customFormat="1" ht="12" customHeight="1">
      <c r="B120" s="34"/>
      <c r="C120" s="27" t="s">
        <v>113</v>
      </c>
      <c r="L120" s="34"/>
    </row>
    <row r="121" spans="2:20" s="1" customFormat="1" ht="16.5" customHeight="1">
      <c r="B121" s="34"/>
      <c r="E121" s="246" t="str">
        <f>E9</f>
        <v>2025/13-05 - VRN</v>
      </c>
      <c r="F121" s="257"/>
      <c r="G121" s="257"/>
      <c r="H121" s="257"/>
      <c r="L121" s="34"/>
    </row>
    <row r="122" spans="2:20" s="1" customFormat="1" ht="6.9" customHeight="1">
      <c r="B122" s="34"/>
      <c r="L122" s="34"/>
    </row>
    <row r="123" spans="2:20" s="1" customFormat="1" ht="12" customHeight="1">
      <c r="B123" s="34"/>
      <c r="C123" s="27" t="s">
        <v>20</v>
      </c>
      <c r="F123" s="25" t="str">
        <f>F12</f>
        <v>Libkovice pod Řípem</v>
      </c>
      <c r="I123" s="27" t="s">
        <v>22</v>
      </c>
      <c r="J123" s="54" t="str">
        <f>IF(J12="","",J12)</f>
        <v>5. 5. 2025</v>
      </c>
      <c r="L123" s="34"/>
    </row>
    <row r="124" spans="2:20" s="1" customFormat="1" ht="6.9" customHeight="1">
      <c r="B124" s="34"/>
      <c r="L124" s="34"/>
    </row>
    <row r="125" spans="2:20" s="1" customFormat="1" ht="25.65" customHeight="1">
      <c r="B125" s="34"/>
      <c r="C125" s="27" t="s">
        <v>24</v>
      </c>
      <c r="F125" s="25" t="str">
        <f>E15</f>
        <v>Obec Libkovice pod Řípem</v>
      </c>
      <c r="I125" s="27" t="s">
        <v>30</v>
      </c>
      <c r="J125" s="30" t="str">
        <f>E21</f>
        <v>Jaroslav Skalic Projektování staveb</v>
      </c>
      <c r="L125" s="34"/>
    </row>
    <row r="126" spans="2:20" s="1" customFormat="1" ht="15.15" customHeight="1">
      <c r="B126" s="34"/>
      <c r="C126" s="27" t="s">
        <v>28</v>
      </c>
      <c r="F126" s="25" t="str">
        <f>IF(E18="","",E18)</f>
        <v>Vyplň údaj</v>
      </c>
      <c r="I126" s="27" t="s">
        <v>33</v>
      </c>
      <c r="J126" s="30" t="str">
        <f>E24</f>
        <v>Roman Šácha</v>
      </c>
      <c r="L126" s="34"/>
    </row>
    <row r="127" spans="2:20" s="1" customFormat="1" ht="10.35" customHeight="1">
      <c r="B127" s="34"/>
      <c r="L127" s="34"/>
    </row>
    <row r="128" spans="2:20" s="10" customFormat="1" ht="29.25" customHeight="1">
      <c r="B128" s="133"/>
      <c r="C128" s="134" t="s">
        <v>151</v>
      </c>
      <c r="D128" s="135" t="s">
        <v>65</v>
      </c>
      <c r="E128" s="135" t="s">
        <v>61</v>
      </c>
      <c r="F128" s="135" t="s">
        <v>62</v>
      </c>
      <c r="G128" s="135" t="s">
        <v>152</v>
      </c>
      <c r="H128" s="135" t="s">
        <v>153</v>
      </c>
      <c r="I128" s="135" t="s">
        <v>154</v>
      </c>
      <c r="J128" s="136" t="s">
        <v>118</v>
      </c>
      <c r="K128" s="137" t="s">
        <v>155</v>
      </c>
      <c r="L128" s="133"/>
      <c r="M128" s="61" t="s">
        <v>1</v>
      </c>
      <c r="N128" s="62" t="s">
        <v>44</v>
      </c>
      <c r="O128" s="62" t="s">
        <v>156</v>
      </c>
      <c r="P128" s="62" t="s">
        <v>157</v>
      </c>
      <c r="Q128" s="62" t="s">
        <v>158</v>
      </c>
      <c r="R128" s="62" t="s">
        <v>159</v>
      </c>
      <c r="S128" s="62" t="s">
        <v>160</v>
      </c>
      <c r="T128" s="63" t="s">
        <v>161</v>
      </c>
    </row>
    <row r="129" spans="2:65" s="1" customFormat="1" ht="22.8" customHeight="1">
      <c r="B129" s="34"/>
      <c r="C129" s="66" t="s">
        <v>162</v>
      </c>
      <c r="J129" s="138">
        <f>BK129</f>
        <v>0</v>
      </c>
      <c r="L129" s="34"/>
      <c r="M129" s="64"/>
      <c r="N129" s="55"/>
      <c r="O129" s="55"/>
      <c r="P129" s="139">
        <f>P130</f>
        <v>0</v>
      </c>
      <c r="Q129" s="55"/>
      <c r="R129" s="139">
        <f>R130</f>
        <v>0</v>
      </c>
      <c r="S129" s="55"/>
      <c r="T129" s="140">
        <f>T130</f>
        <v>0</v>
      </c>
      <c r="AT129" s="17" t="s">
        <v>79</v>
      </c>
      <c r="AU129" s="17" t="s">
        <v>120</v>
      </c>
      <c r="BK129" s="141">
        <f>BK130</f>
        <v>0</v>
      </c>
    </row>
    <row r="130" spans="2:65" s="11" customFormat="1" ht="25.95" customHeight="1">
      <c r="B130" s="142"/>
      <c r="D130" s="143" t="s">
        <v>79</v>
      </c>
      <c r="E130" s="144" t="s">
        <v>101</v>
      </c>
      <c r="F130" s="144" t="s">
        <v>956</v>
      </c>
      <c r="I130" s="145"/>
      <c r="J130" s="146">
        <f>BK130</f>
        <v>0</v>
      </c>
      <c r="L130" s="142"/>
      <c r="M130" s="147"/>
      <c r="P130" s="148">
        <f>P131+P133</f>
        <v>0</v>
      </c>
      <c r="R130" s="148">
        <f>R131+R133</f>
        <v>0</v>
      </c>
      <c r="T130" s="149">
        <f>T131+T133</f>
        <v>0</v>
      </c>
      <c r="AR130" s="143" t="s">
        <v>192</v>
      </c>
      <c r="AT130" s="150" t="s">
        <v>79</v>
      </c>
      <c r="AU130" s="150" t="s">
        <v>80</v>
      </c>
      <c r="AY130" s="143" t="s">
        <v>165</v>
      </c>
      <c r="BK130" s="151">
        <f>BK131+BK133</f>
        <v>0</v>
      </c>
    </row>
    <row r="131" spans="2:65" s="11" customFormat="1" ht="22.8" customHeight="1">
      <c r="B131" s="142"/>
      <c r="D131" s="143" t="s">
        <v>79</v>
      </c>
      <c r="E131" s="152" t="s">
        <v>957</v>
      </c>
      <c r="F131" s="152" t="s">
        <v>143</v>
      </c>
      <c r="I131" s="145"/>
      <c r="J131" s="153">
        <f>BK131</f>
        <v>0</v>
      </c>
      <c r="L131" s="142"/>
      <c r="M131" s="147"/>
      <c r="P131" s="148">
        <f>P132</f>
        <v>0</v>
      </c>
      <c r="R131" s="148">
        <f>R132</f>
        <v>0</v>
      </c>
      <c r="T131" s="149">
        <f>T132</f>
        <v>0</v>
      </c>
      <c r="AR131" s="143" t="s">
        <v>192</v>
      </c>
      <c r="AT131" s="150" t="s">
        <v>79</v>
      </c>
      <c r="AU131" s="150" t="s">
        <v>88</v>
      </c>
      <c r="AY131" s="143" t="s">
        <v>165</v>
      </c>
      <c r="BK131" s="151">
        <f>BK132</f>
        <v>0</v>
      </c>
    </row>
    <row r="132" spans="2:65" s="1" customFormat="1" ht="16.5" customHeight="1">
      <c r="B132" s="34"/>
      <c r="C132" s="154" t="s">
        <v>88</v>
      </c>
      <c r="D132" s="154" t="s">
        <v>167</v>
      </c>
      <c r="E132" s="155" t="s">
        <v>958</v>
      </c>
      <c r="F132" s="156" t="s">
        <v>143</v>
      </c>
      <c r="G132" s="157" t="s">
        <v>638</v>
      </c>
      <c r="H132" s="158">
        <v>1</v>
      </c>
      <c r="I132" s="159"/>
      <c r="J132" s="160">
        <f>ROUND(I132*H132,2)</f>
        <v>0</v>
      </c>
      <c r="K132" s="161"/>
      <c r="L132" s="34"/>
      <c r="M132" s="162" t="s">
        <v>1</v>
      </c>
      <c r="N132" s="127" t="s">
        <v>45</v>
      </c>
      <c r="P132" s="163">
        <f>O132*H132</f>
        <v>0</v>
      </c>
      <c r="Q132" s="163">
        <v>0</v>
      </c>
      <c r="R132" s="163">
        <f>Q132*H132</f>
        <v>0</v>
      </c>
      <c r="S132" s="163">
        <v>0</v>
      </c>
      <c r="T132" s="164">
        <f>S132*H132</f>
        <v>0</v>
      </c>
      <c r="AR132" s="165" t="s">
        <v>959</v>
      </c>
      <c r="AT132" s="165" t="s">
        <v>167</v>
      </c>
      <c r="AU132" s="165" t="s">
        <v>90</v>
      </c>
      <c r="AY132" s="17" t="s">
        <v>165</v>
      </c>
      <c r="BE132" s="96">
        <f>IF(N132="základní",J132,0)</f>
        <v>0</v>
      </c>
      <c r="BF132" s="96">
        <f>IF(N132="snížená",J132,0)</f>
        <v>0</v>
      </c>
      <c r="BG132" s="96">
        <f>IF(N132="zákl. přenesená",J132,0)</f>
        <v>0</v>
      </c>
      <c r="BH132" s="96">
        <f>IF(N132="sníž. přenesená",J132,0)</f>
        <v>0</v>
      </c>
      <c r="BI132" s="96">
        <f>IF(N132="nulová",J132,0)</f>
        <v>0</v>
      </c>
      <c r="BJ132" s="17" t="s">
        <v>88</v>
      </c>
      <c r="BK132" s="96">
        <f>ROUND(I132*H132,2)</f>
        <v>0</v>
      </c>
      <c r="BL132" s="17" t="s">
        <v>959</v>
      </c>
      <c r="BM132" s="165" t="s">
        <v>960</v>
      </c>
    </row>
    <row r="133" spans="2:65" s="11" customFormat="1" ht="22.8" customHeight="1">
      <c r="B133" s="142"/>
      <c r="D133" s="143" t="s">
        <v>79</v>
      </c>
      <c r="E133" s="152" t="s">
        <v>961</v>
      </c>
      <c r="F133" s="152" t="s">
        <v>146</v>
      </c>
      <c r="I133" s="145"/>
      <c r="J133" s="153">
        <f>BK133</f>
        <v>0</v>
      </c>
      <c r="L133" s="142"/>
      <c r="M133" s="147"/>
      <c r="P133" s="148">
        <f>P134</f>
        <v>0</v>
      </c>
      <c r="R133" s="148">
        <f>R134</f>
        <v>0</v>
      </c>
      <c r="T133" s="149">
        <f>T134</f>
        <v>0</v>
      </c>
      <c r="AR133" s="143" t="s">
        <v>192</v>
      </c>
      <c r="AT133" s="150" t="s">
        <v>79</v>
      </c>
      <c r="AU133" s="150" t="s">
        <v>88</v>
      </c>
      <c r="AY133" s="143" t="s">
        <v>165</v>
      </c>
      <c r="BK133" s="151">
        <f>BK134</f>
        <v>0</v>
      </c>
    </row>
    <row r="134" spans="2:65" s="1" customFormat="1" ht="16.5" customHeight="1">
      <c r="B134" s="34"/>
      <c r="C134" s="154" t="s">
        <v>90</v>
      </c>
      <c r="D134" s="154" t="s">
        <v>167</v>
      </c>
      <c r="E134" s="155" t="s">
        <v>962</v>
      </c>
      <c r="F134" s="156" t="s">
        <v>146</v>
      </c>
      <c r="G134" s="157" t="s">
        <v>597</v>
      </c>
      <c r="H134" s="158">
        <v>1</v>
      </c>
      <c r="I134" s="159"/>
      <c r="J134" s="160">
        <f>ROUND(I134*H134,2)</f>
        <v>0</v>
      </c>
      <c r="K134" s="161"/>
      <c r="L134" s="34"/>
      <c r="M134" s="206" t="s">
        <v>1</v>
      </c>
      <c r="N134" s="207" t="s">
        <v>45</v>
      </c>
      <c r="O134" s="208"/>
      <c r="P134" s="209">
        <f>O134*H134</f>
        <v>0</v>
      </c>
      <c r="Q134" s="209">
        <v>0</v>
      </c>
      <c r="R134" s="209">
        <f>Q134*H134</f>
        <v>0</v>
      </c>
      <c r="S134" s="209">
        <v>0</v>
      </c>
      <c r="T134" s="210">
        <f>S134*H134</f>
        <v>0</v>
      </c>
      <c r="AR134" s="165" t="s">
        <v>959</v>
      </c>
      <c r="AT134" s="165" t="s">
        <v>167</v>
      </c>
      <c r="AU134" s="165" t="s">
        <v>90</v>
      </c>
      <c r="AY134" s="17" t="s">
        <v>165</v>
      </c>
      <c r="BE134" s="96">
        <f>IF(N134="základní",J134,0)</f>
        <v>0</v>
      </c>
      <c r="BF134" s="96">
        <f>IF(N134="snížená",J134,0)</f>
        <v>0</v>
      </c>
      <c r="BG134" s="96">
        <f>IF(N134="zákl. přenesená",J134,0)</f>
        <v>0</v>
      </c>
      <c r="BH134" s="96">
        <f>IF(N134="sníž. přenesená",J134,0)</f>
        <v>0</v>
      </c>
      <c r="BI134" s="96">
        <f>IF(N134="nulová",J134,0)</f>
        <v>0</v>
      </c>
      <c r="BJ134" s="17" t="s">
        <v>88</v>
      </c>
      <c r="BK134" s="96">
        <f>ROUND(I134*H134,2)</f>
        <v>0</v>
      </c>
      <c r="BL134" s="17" t="s">
        <v>959</v>
      </c>
      <c r="BM134" s="165" t="s">
        <v>963</v>
      </c>
    </row>
    <row r="135" spans="2:65" s="1" customFormat="1" ht="6.9" customHeight="1">
      <c r="B135" s="46"/>
      <c r="C135" s="47"/>
      <c r="D135" s="47"/>
      <c r="E135" s="47"/>
      <c r="F135" s="47"/>
      <c r="G135" s="47"/>
      <c r="H135" s="47"/>
      <c r="I135" s="47"/>
      <c r="J135" s="47"/>
      <c r="K135" s="47"/>
      <c r="L135" s="34"/>
    </row>
  </sheetData>
  <sheetProtection algorithmName="SHA-512" hashValue="hbyRrY6fQSNqbijuC3G/ksowHUWGwdHdzI9RKKhh5Lo3ybrxEOk81C6+NL3yF6MPF+KJrAugCZWvuUEAkZ/QRQ==" saltValue="JwXaZixgfx9oSStdlgNePSmb2cUSEmHotxeohvX/BHXz6jFiX6Rwb5dgzddFM5K29EtK4kX+EBbLt9WuBwNxpw==" spinCount="100000" sheet="1" objects="1" scenarios="1" formatColumns="0" formatRows="0" autoFilter="0"/>
  <autoFilter ref="C128:K134" xr:uid="{00000000-0009-0000-0000-000005000000}"/>
  <mergeCells count="14">
    <mergeCell ref="D107:F107"/>
    <mergeCell ref="E119:H119"/>
    <mergeCell ref="E121:H121"/>
    <mergeCell ref="L2:V2"/>
    <mergeCell ref="E87:H87"/>
    <mergeCell ref="D103:F103"/>
    <mergeCell ref="D104:F104"/>
    <mergeCell ref="D105:F105"/>
    <mergeCell ref="D106:F106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12</vt:i4>
      </vt:variant>
    </vt:vector>
  </HeadingPairs>
  <TitlesOfParts>
    <vt:vector size="18" baseType="lpstr">
      <vt:lpstr>Rekapitulace stavby</vt:lpstr>
      <vt:lpstr>2025-13-01 - Vlastní obje...</vt:lpstr>
      <vt:lpstr>2025-13-02 - Místo pro ko...</vt:lpstr>
      <vt:lpstr>2025-13-03 - Oplocení</vt:lpstr>
      <vt:lpstr>2025-13-04 - Příjezdová k...</vt:lpstr>
      <vt:lpstr>2025-13-05 - VRN</vt:lpstr>
      <vt:lpstr>'2025-13-01 - Vlastní obje...'!Názvy_tisku</vt:lpstr>
      <vt:lpstr>'2025-13-02 - Místo pro ko...'!Názvy_tisku</vt:lpstr>
      <vt:lpstr>'2025-13-03 - Oplocení'!Názvy_tisku</vt:lpstr>
      <vt:lpstr>'2025-13-04 - Příjezdová k...'!Názvy_tisku</vt:lpstr>
      <vt:lpstr>'2025-13-05 - VRN'!Názvy_tisku</vt:lpstr>
      <vt:lpstr>'Rekapitulace stavby'!Názvy_tisku</vt:lpstr>
      <vt:lpstr>'2025-13-01 - Vlastní obje...'!Oblast_tisku</vt:lpstr>
      <vt:lpstr>'2025-13-02 - Místo pro ko...'!Oblast_tisku</vt:lpstr>
      <vt:lpstr>'2025-13-03 - Oplocení'!Oblast_tisku</vt:lpstr>
      <vt:lpstr>'2025-13-04 - Příjezdová k...'!Oblast_tisku</vt:lpstr>
      <vt:lpstr>'2025-13-05 - VRN'!Oblast_tisku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Šácha</dc:creator>
  <cp:lastModifiedBy>Radek Vraný</cp:lastModifiedBy>
  <dcterms:created xsi:type="dcterms:W3CDTF">2025-05-24T10:41:23Z</dcterms:created>
  <dcterms:modified xsi:type="dcterms:W3CDTF">2025-06-12T13:59:35Z</dcterms:modified>
</cp:coreProperties>
</file>